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<sst xmlns="http://schemas.openxmlformats.org/spreadsheetml/2006/main" count="185" uniqueCount="185">
  <si>
    <t xml:space="preserve">Приложение № 1 </t>
  </si>
  <si>
    <t xml:space="preserve">к Пояснительной записке от 05.09.2025 г.</t>
  </si>
  <si>
    <t xml:space="preserve">                             Прогнозируемый объем поступлений доходов в бюджет  Элисенваарского сельского поселения  на 2025 год          </t>
  </si>
  <si>
    <t>№</t>
  </si>
  <si>
    <t xml:space="preserve">Наименование групп, подгрупп, статей, подстатей, элементов, программ(подпрограмм), кодов экономической классификации доходов</t>
  </si>
  <si>
    <t xml:space="preserve">  Код главного администратора доходов бюджета</t>
  </si>
  <si>
    <t xml:space="preserve">Код видов доходов бюджетов</t>
  </si>
  <si>
    <t xml:space="preserve">Код подвидов доходов бюджета</t>
  </si>
  <si>
    <t xml:space="preserve">Код классификации операций сектора государственного управления, относящихся к доходам бюджетов</t>
  </si>
  <si>
    <t xml:space="preserve">Прогноз 2025 года</t>
  </si>
  <si>
    <t>Проект</t>
  </si>
  <si>
    <t>Отклонение</t>
  </si>
  <si>
    <t xml:space="preserve">Причины отклонений</t>
  </si>
  <si>
    <t xml:space="preserve">Группа доходов</t>
  </si>
  <si>
    <t xml:space="preserve">Подгруппа доходов</t>
  </si>
  <si>
    <t xml:space="preserve">Статья доходов</t>
  </si>
  <si>
    <t xml:space="preserve">Подстатья доходов</t>
  </si>
  <si>
    <t xml:space="preserve">Элемент доходов</t>
  </si>
  <si>
    <t>I</t>
  </si>
  <si>
    <t xml:space="preserve">НАЛОГОВЫЕ И НЕНАЛОГОВЫЕ ДОХОДЫ</t>
  </si>
  <si>
    <t>000</t>
  </si>
  <si>
    <t>00</t>
  </si>
  <si>
    <t>0000</t>
  </si>
  <si>
    <t xml:space="preserve"> </t>
  </si>
  <si>
    <t xml:space="preserve">Налоговые доходы</t>
  </si>
  <si>
    <t>1.</t>
  </si>
  <si>
    <t xml:space="preserve">Налоги на прибыль, доходы</t>
  </si>
  <si>
    <t>01</t>
  </si>
  <si>
    <t>1.1.</t>
  </si>
  <si>
    <t xml:space="preserve">Налог на доходы физических лиц</t>
  </si>
  <si>
    <t>02</t>
  </si>
  <si>
    <t>1.1.1.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</si>
  <si>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</si>
  <si>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010</t>
  </si>
  <si>
    <t>1.1.2.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</si>
  <si>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</si>
  <si>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</t>
  </si>
  <si>
    <t>1</t>
  </si>
  <si>
    <t>030</t>
  </si>
  <si>
    <t>110</t>
  </si>
  <si>
    <t>1.1.3.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</si>
  <si>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</si>
  <si>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080</t>
  </si>
  <si>
    <t>2.</t>
  </si>
  <si>
    <t xml:space="preserve">Акцизы по подакцизным товарам (продукции), производимым на территории Российской Федерации</t>
  </si>
  <si>
    <t>03</t>
  </si>
  <si>
    <t>2.1.1.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</si>
  <si>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</si>
  <si>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</si>
  <si>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2.1.2.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</si>
  <si>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</si>
  <si>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</si>
  <si>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2.1.3.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</si>
  <si>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</si>
  <si>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</si>
  <si>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2.1.4.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</si>
  <si>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</si>
  <si>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</si>
  <si>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3.</t>
  </si>
  <si>
    <t xml:space="preserve">Налоги на совокупный доход</t>
  </si>
  <si>
    <t>05</t>
  </si>
  <si>
    <t>00000</t>
  </si>
  <si>
    <t>3.1</t>
  </si>
  <si>
    <t xml:space="preserve">Единый сельскохозяйственный налог</t>
  </si>
  <si>
    <t>4.</t>
  </si>
  <si>
    <t xml:space="preserve">Налоги на имущество</t>
  </si>
  <si>
    <t>06</t>
  </si>
  <si>
    <t>4.1</t>
  </si>
  <si>
    <t xml:space="preserve">Налог на имущество физических лиц</t>
  </si>
  <si>
    <t>4.1.1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</si>
  <si>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</si>
  <si>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4.2</t>
  </si>
  <si>
    <t xml:space="preserve">Земельный налог</t>
  </si>
  <si>
    <t>4.2.1</t>
  </si>
  <si>
    <t xml:space="preserve">Земельный налог с организаций</t>
  </si>
  <si>
    <t xml:space="preserve">Земельный налог с организаций, обладающих земельным участком, расположенным в границах сельских поселений</t>
  </si>
  <si>
    <t>033</t>
  </si>
  <si>
    <t>4.2.2</t>
  </si>
  <si>
    <t xml:space="preserve">Земельный налог с физических лиц</t>
  </si>
  <si>
    <t>040</t>
  </si>
  <si>
    <t xml:space="preserve">Земельный налог с физических лиц, обладающих земельным участком, расположенным в границах сельских поселений</t>
  </si>
  <si>
    <t>043</t>
  </si>
  <si>
    <t>5.</t>
  </si>
  <si>
    <t xml:space="preserve">Государственная пошлина</t>
  </si>
  <si>
    <t>08</t>
  </si>
  <si>
    <t>5.1.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</si>
  <si>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</si>
  <si>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</si>
  <si>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</si>
  <si>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036</t>
  </si>
  <si>
    <t>020</t>
  </si>
  <si>
    <t xml:space="preserve">Неналоговые доходы</t>
  </si>
  <si>
    <t>6.</t>
  </si>
  <si>
    <t xml:space="preserve">Доходы от использования имущества, находящегося в государственной и муниципальной собственности</t>
  </si>
  <si>
    <t>11</t>
  </si>
  <si>
    <t>6.1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</si>
  <si>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</si>
  <si>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075</t>
  </si>
  <si>
    <t>6.2.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</si>
  <si>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</si>
  <si>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</si>
  <si>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</si>
  <si>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</si>
  <si>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7.</t>
  </si>
  <si>
    <t xml:space="preserve">Доходы от оказания платных услуг (работ) и компенсации затрат государства</t>
  </si>
  <si>
    <t>7.1</t>
  </si>
  <si>
    <t xml:space="preserve"> Доходы от оказания платных услуг (работ)</t>
  </si>
  <si>
    <t xml:space="preserve">Прочие доходы от оказания платных услуг (работ) получателями средств бюджетов сельских поселений</t>
  </si>
  <si>
    <t>8.</t>
  </si>
  <si>
    <t xml:space="preserve">Доходы от продажи материальных и нематериальных активов</t>
  </si>
  <si>
    <t>8.1</t>
  </si>
  <si>
    <t xml:space="preserve">Доходы от продажи земельных участков, находящихся в государственной и муниципальной собственности</t>
  </si>
  <si>
    <t xml:space="preserve"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</si>
  <si>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053</t>
  </si>
  <si>
    <t>9.</t>
  </si>
  <si>
    <t xml:space="preserve">Штрафы, санкции, возмещение ущерба </t>
  </si>
  <si>
    <t>9.1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</si>
  <si>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</si>
  <si>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</si>
  <si>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</si>
  <si>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</si>
  <si>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050</t>
  </si>
  <si>
    <t>7.2</t>
  </si>
  <si>
    <t xml:space="preserve">Доходы от компенсации затрат государства</t>
  </si>
  <si>
    <t>13</t>
  </si>
  <si>
    <t>130</t>
  </si>
  <si>
    <t xml:space="preserve">Прочие доходы от компенсации затрат бюджетов сельских поселений</t>
  </si>
  <si>
    <t>995</t>
  </si>
  <si>
    <t>10</t>
  </si>
  <si>
    <t>14</t>
  </si>
  <si>
    <t xml:space="preserve">Доходы от продажи земельных участков, находящегося в государственной и муниципальной собственности </t>
  </si>
  <si>
    <t>430</t>
  </si>
  <si>
    <t xml:space="preserve">Доходы от продажи земельных участков, находящегося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</si>
  <si>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</si>
  <si>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8.2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</si>
  <si>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втом числе казенных)</t>
  </si>
  <si>
    <t>410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</si>
  <si>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казенных), в части реализации основных средств по указанному имуществу</t>
  </si>
  <si>
    <t>II</t>
  </si>
  <si>
    <t xml:space="preserve">БЕЗВОЗМЕЗДНЫЕ ПОСТУПЛЕНИЯ</t>
  </si>
  <si>
    <t xml:space="preserve"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</si>
  <si>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</t>
  </si>
  <si>
    <t>1.1.1</t>
  </si>
  <si>
    <t xml:space="preserve">Дотации на выравнивание бюджетной обеспеченности</t>
  </si>
  <si>
    <t>001</t>
  </si>
  <si>
    <t xml:space="preserve">Дотации бюджетам сельских поселений на выравнивание бюджетной обеспеченности</t>
  </si>
  <si>
    <t>1.2.</t>
  </si>
  <si>
    <t xml:space="preserve">Субсидии бюджетам бюджетной системы Российской Федерации </t>
  </si>
  <si>
    <t>2</t>
  </si>
  <si>
    <t>20</t>
  </si>
  <si>
    <t>150</t>
  </si>
  <si>
    <t>1.2.1</t>
  </si>
  <si>
    <t xml:space="preserve">Субсидии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человек.</t>
  </si>
  <si>
    <t>29</t>
  </si>
  <si>
    <t>999</t>
  </si>
  <si>
    <t>1.2.2</t>
  </si>
  <si>
    <t xml:space="preserve">Субсидия бюджетам сельских поселений на обеспечение комплексного развития сельских территорий</t>
  </si>
  <si>
    <t>25</t>
  </si>
  <si>
    <t>576</t>
  </si>
  <si>
    <t xml:space="preserve">Прочие субсидии</t>
  </si>
  <si>
    <t xml:space="preserve">Прочие субсидии бюджетам сельских поселений</t>
  </si>
  <si>
    <t>1.3.</t>
  </si>
  <si>
    <t xml:space="preserve">Субвенции бюджетам бюджетной системы Российской Федерации</t>
  </si>
  <si>
    <t>1.3.1</t>
  </si>
  <si>
    <t xml:space="preserve"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</si>
  <si>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</si>
  <si>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1.3.2</t>
  </si>
  <si>
    <t xml:space="preserve">Субвенции местным бюджетам на выполнение передаваемых полномочий субъектов Российской Федерации</t>
  </si>
  <si>
    <t>024</t>
  </si>
  <si>
    <t xml:space="preserve">Субвенции бюджетам сельских поселений на выполнение передаваемых полномочий субъектов Российской Федерации</t>
  </si>
  <si>
    <t>1.4.</t>
  </si>
  <si>
    <t xml:space="preserve">Иные межбюджетные трансферты</t>
  </si>
  <si>
    <t>1.4.1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</si>
  <si>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</si>
  <si>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</si>
  <si>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</si>
  <si>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1.4.2 </t>
  </si>
  <si>
    <t xml:space="preserve">Прочие межбюджетные трансферты, передаваемые бюджетам</t>
  </si>
  <si>
    <t>49</t>
  </si>
  <si>
    <t xml:space="preserve">Прочие межбюджетные трансферты, передаваемые бюджетам сельских поселений</t>
  </si>
  <si>
    <t xml:space="preserve">Прочие безвозмездные поступления</t>
  </si>
  <si>
    <t>07</t>
  </si>
  <si>
    <t>2.1</t>
  </si>
  <si>
    <t xml:space="preserve">Прочие безвозмездные поступления в бюджет сельских поселений</t>
  </si>
  <si>
    <t xml:space="preserve">ВСЕГО ДОХОДОВ: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</si>
</sst>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0" formatCode="0.000"/>
  </numFmts>
  <fonts count="13">
    <font>
      <name val="Calibri"/>
      <color theme="1"/>
      <sz val="11"/>
      <scheme val="minor"/>
    </font>
    <font>
      <name val="Times New Roman"/>
      <color theme="1"/>
      <sz val="10"/>
    </font>
    <font>
      <name val="Times New Roman"/>
      <color theme="1"/>
      <sz val="11"/>
    </font>
    <font>
      <name val="Times New Roman"/>
      <b/>
      <color theme="1"/>
      <sz val="11"/>
    </font>
    <font>
      <name val="Times New Roman"/>
      <b/>
      <color theme="1"/>
      <sz val="10"/>
    </font>
    <font>
      <name val="Times New Roman"/>
      <color theme="1"/>
      <sz val="12"/>
    </font>
    <font>
      <name val="Times New Roman"/>
      <i/>
      <color theme="1"/>
      <sz val="11"/>
    </font>
    <font>
      <name val="Times New Roman"/>
      <color indexed="64"/>
      <sz val="11"/>
    </font>
    <font>
      <name val="Times New Roman"/>
      <b/>
      <i/>
      <color theme="1"/>
      <sz val="11"/>
    </font>
    <font>
      <name val="Times New Roman"/>
      <b/>
      <color indexed="64"/>
      <sz val="11"/>
    </font>
    <font>
      <name val="Calibri"/>
      <b/>
      <color theme="1"/>
      <sz val="11"/>
      <scheme val="minor"/>
    </font>
    <font>
      <name val="Times New Roman"/>
      <i/>
      <color theme="1"/>
      <sz val="9"/>
    </font>
    <font>
      <name val="Times New Roman"/>
      <b/>
      <color indexed="64"/>
      <sz val="10"/>
    </font>
  </fonts>
  <fills count="2">
    <fill/>
    <fill/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fontId="0" fillId="0" borderId="1" numFmtId="0" applyNumberFormat="1" applyFont="1" applyFill="1" applyBorder="1"/>
  </cellStyleXfs>
  <cellXfs count="190">
    <xf fontId="0" fillId="0" borderId="1" numFmtId="0" xfId="0" applyBorder="1"/>
    <xf fontId="1" fillId="0" borderId="1" numFmtId="0" xfId="0" applyFont="1" applyBorder="1" applyAlignment="1">
      <alignment horizontal="center" vertical="center"/>
    </xf>
    <xf fontId="1" fillId="0" borderId="1" numFmtId="0" xfId="0" applyFont="1" applyBorder="1" applyAlignment="1">
      <alignment vertical="center"/>
    </xf>
    <xf fontId="2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vertical="center"/>
    </xf>
    <xf fontId="5" fillId="0" borderId="1" numFmtId="0" xfId="0" applyFont="1" applyBorder="1" applyAlignment="1">
      <alignment vertical="center" wrapText="1"/>
    </xf>
    <xf fontId="2" fillId="0" borderId="2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textRotation="90" vertical="center" wrapText="1"/>
    </xf>
    <xf fontId="2" fillId="0" borderId="2" numFmtId="0" xfId="0" applyFont="1" applyBorder="1" applyAlignment="1">
      <alignment horizontal="center" textRotation="90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center" wrapText="1"/>
    </xf>
    <xf fontId="3" fillId="0" borderId="7" numFmtId="0" xfId="0" applyFont="1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/>
    </xf>
    <xf fontId="3" fillId="0" borderId="2" numFmtId="0" xfId="0" applyFont="1" applyBorder="1" applyAlignment="1">
      <alignment vertical="center" wrapText="1"/>
    </xf>
    <xf fontId="3" fillId="0" borderId="2" numFmtId="49" xfId="0" applyNumberFormat="1" applyFont="1" applyBorder="1" applyAlignment="1">
      <alignment horizontal="center" vertical="center"/>
    </xf>
    <xf fontId="3" fillId="0" borderId="2" numFmtId="4" xfId="0" applyNumberFormat="1" applyFont="1" applyBorder="1" applyAlignment="1">
      <alignment horizontal="center" vertical="center"/>
    </xf>
    <xf fontId="4" fillId="0" borderId="2" numFmtId="4" xfId="0" applyNumberFormat="1" applyFont="1" applyBorder="1" applyAlignment="1">
      <alignment horizontal="center" vertical="center"/>
    </xf>
    <xf fontId="4" fillId="0" borderId="2" numFmtId="0" xfId="0" applyFont="1" applyBorder="1" applyAlignment="1">
      <alignment horizontal="center" vertical="center"/>
    </xf>
    <xf fontId="4" fillId="0" borderId="2" numFmtId="2" xfId="0" applyNumberFormat="1" applyFont="1" applyBorder="1" applyAlignment="1">
      <alignment horizontal="center" vertical="center"/>
    </xf>
    <xf fontId="6" fillId="0" borderId="2" numFmtId="0" xfId="0" applyFont="1" applyBorder="1" applyAlignment="1">
      <alignment vertical="center" wrapText="1"/>
    </xf>
    <xf fontId="3" fillId="0" borderId="2" numFmtId="0" xfId="0" applyFont="1" applyBorder="1" applyAlignment="1">
      <alignment vertical="center"/>
    </xf>
    <xf fontId="3" fillId="0" borderId="2" numFmtId="2" xfId="0" applyNumberFormat="1" applyFont="1" applyBorder="1" applyAlignment="1">
      <alignment horizontal="center" vertical="center"/>
    </xf>
    <xf fontId="3" fillId="0" borderId="2" numFmtId="2" xfId="0" applyNumberFormat="1" applyFont="1" applyBorder="1" applyAlignment="1">
      <alignment horizontal="center" vertical="center" wrapText="1"/>
    </xf>
    <xf fontId="2" fillId="0" borderId="2" numFmtId="0" xfId="0" applyFont="1" applyBorder="1" applyAlignment="1">
      <alignment vertical="center"/>
    </xf>
    <xf fontId="2" fillId="0" borderId="2" numFmtId="0" xfId="0" applyFont="1" applyBorder="1" applyAlignment="1">
      <alignment vertical="center" wrapText="1"/>
    </xf>
    <xf fontId="2" fillId="0" borderId="2" numFmtId="49" xfId="0" applyNumberFormat="1" applyFont="1" applyBorder="1" applyAlignment="1">
      <alignment horizontal="center" vertical="center"/>
    </xf>
    <xf fontId="2" fillId="0" borderId="2" numFmtId="2" xfId="0" applyNumberFormat="1" applyFont="1" applyBorder="1" applyAlignment="1">
      <alignment horizontal="center" vertical="center"/>
    </xf>
    <xf fontId="2" fillId="0" borderId="2" numFmtId="2" xfId="0" applyNumberFormat="1" applyFont="1" applyBorder="1" applyAlignment="1">
      <alignment horizontal="center" vertical="center" wrapText="1"/>
    </xf>
    <xf fontId="2" fillId="0" borderId="9" numFmtId="49" xfId="0" applyNumberFormat="1" applyFont="1" applyBorder="1" applyAlignment="1">
      <alignment horizontal="center" vertical="center"/>
    </xf>
    <xf fontId="0" fillId="0" borderId="10" numFmtId="49" xfId="0" applyNumberFormat="1" applyBorder="1" applyAlignment="1">
      <alignment horizontal="center" vertical="center"/>
    </xf>
    <xf fontId="2" fillId="0" borderId="9" numFmtId="2" xfId="0" applyNumberFormat="1" applyFont="1" applyBorder="1" applyAlignment="1">
      <alignment horizontal="center" vertical="center" wrapText="1"/>
    </xf>
    <xf fontId="0" fillId="0" borderId="10" numFmtId="2" xfId="0" applyNumberFormat="1" applyBorder="1" applyAlignment="1">
      <alignment horizontal="center" vertical="center" wrapText="1"/>
    </xf>
    <xf fontId="2" fillId="0" borderId="9" numFmtId="0" xfId="0" applyFont="1" applyBorder="1" applyAlignment="1">
      <alignment vertical="center" wrapText="1"/>
    </xf>
    <xf fontId="0" fillId="0" borderId="11" numFmtId="0" xfId="0" applyBorder="1" applyAlignment="1">
      <alignment vertical="center" wrapText="1"/>
    </xf>
    <xf fontId="0" fillId="0" borderId="10" numFmtId="0" xfId="0" applyBorder="1" applyAlignment="1">
      <alignment vertical="center" wrapText="1"/>
    </xf>
    <xf fontId="2" fillId="0" borderId="10" numFmtId="49" xfId="0" applyNumberFormat="1" applyFont="1" applyBorder="1" applyAlignment="1">
      <alignment horizontal="center" vertical="center"/>
    </xf>
    <xf fontId="2" fillId="0" borderId="10" numFmtId="2" xfId="0" applyNumberFormat="1" applyFont="1" applyBorder="1" applyAlignment="1">
      <alignment horizontal="center" vertical="center" wrapText="1"/>
    </xf>
    <xf fontId="2" fillId="0" borderId="9" numFmtId="0" xfId="0" applyFont="1" applyBorder="1" applyAlignment="1">
      <alignment horizontal="center" vertical="center" wrapText="1"/>
    </xf>
    <xf fontId="2" fillId="0" borderId="11" numFmtId="0" xfId="0" applyFont="1" applyBorder="1" applyAlignment="1">
      <alignment horizontal="center" vertical="center" wrapText="1"/>
    </xf>
    <xf fontId="2" fillId="0" borderId="10" numFmtId="0" xfId="0" applyFont="1" applyBorder="1" applyAlignment="1">
      <alignment horizontal="center" vertical="center" wrapText="1"/>
    </xf>
    <xf fontId="7" fillId="0" borderId="2" numFmtId="0" xfId="0" applyFont="1" applyBorder="1" applyAlignment="1">
      <alignment vertical="center" wrapText="1"/>
    </xf>
    <xf fontId="6" fillId="0" borderId="2" numFmtId="49" xfId="0" applyNumberFormat="1" applyFont="1" applyBorder="1" applyAlignment="1">
      <alignment horizontal="center" vertical="center"/>
    </xf>
    <xf fontId="6" fillId="0" borderId="2" numFmtId="2" xfId="0" applyNumberFormat="1" applyFont="1" applyBorder="1" applyAlignment="1">
      <alignment horizontal="center" vertical="center"/>
    </xf>
    <xf fontId="6" fillId="0" borderId="9" numFmtId="49" xfId="0" applyNumberFormat="1" applyFont="1" applyBorder="1" applyAlignment="1">
      <alignment horizontal="center" vertical="center"/>
    </xf>
    <xf fontId="6" fillId="0" borderId="10" numFmtId="49" xfId="0" applyNumberFormat="1" applyFont="1" applyBorder="1" applyAlignment="1">
      <alignment horizontal="center" vertical="center"/>
    </xf>
    <xf fontId="1" fillId="0" borderId="9" numFmtId="2" xfId="0" applyNumberFormat="1" applyFont="1" applyBorder="1" applyAlignment="1">
      <alignment horizontal="center" vertical="center"/>
    </xf>
    <xf fontId="1" fillId="0" borderId="10" numFmtId="2" xfId="0" applyNumberFormat="1" applyFont="1" applyBorder="1" applyAlignment="1">
      <alignment horizontal="center" vertical="center"/>
    </xf>
    <xf fontId="6" fillId="0" borderId="9" numFmtId="2" xfId="0" applyNumberFormat="1" applyFont="1" applyBorder="1" applyAlignment="1">
      <alignment horizontal="center" vertical="center"/>
    </xf>
    <xf fontId="6" fillId="0" borderId="10" numFmtId="2" xfId="0" applyNumberFormat="1" applyFont="1" applyBorder="1" applyAlignment="1">
      <alignment horizontal="center" vertical="center"/>
    </xf>
    <xf fontId="6" fillId="0" borderId="10" numFmtId="0" xfId="0" applyFont="1" applyBorder="1" applyAlignment="1">
      <alignment horizontal="center" vertical="center"/>
    </xf>
    <xf fontId="8" fillId="0" borderId="2" numFmtId="49" xfId="0" applyNumberFormat="1" applyFont="1" applyBorder="1" applyAlignment="1">
      <alignment horizontal="center" vertical="center"/>
    </xf>
    <xf fontId="8" fillId="0" borderId="2" numFmtId="2" xfId="0" applyNumberFormat="1" applyFont="1" applyBorder="1" applyAlignment="1">
      <alignment horizontal="center" vertical="center"/>
    </xf>
    <xf fontId="6" fillId="0" borderId="2" numFmtId="2" xfId="0" applyNumberFormat="1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0" fillId="0" borderId="11" numFmtId="0" xfId="0" applyBorder="1" applyAlignment="1">
      <alignment horizontal="center" vertical="center" wrapText="1"/>
    </xf>
    <xf fontId="0" fillId="0" borderId="10" numFmtId="0" xfId="0" applyBorder="1" applyAlignment="1">
      <alignment horizontal="center" vertical="center" wrapText="1"/>
    </xf>
    <xf fontId="3" fillId="0" borderId="2" numFmtId="49" xfId="0" applyNumberFormat="1" applyFont="1" applyBorder="1" applyAlignment="1">
      <alignment horizontal="center" vertical="center" wrapText="1"/>
    </xf>
    <xf fontId="3" fillId="0" borderId="2" numFmtId="4" xfId="0" applyNumberFormat="1" applyFont="1" applyBorder="1" applyAlignment="1">
      <alignment horizontal="center" vertical="center" wrapText="1"/>
    </xf>
    <xf fontId="2" fillId="0" borderId="2" numFmtId="49" xfId="0" applyNumberFormat="1" applyFont="1" applyBorder="1" applyAlignment="1">
      <alignment horizontal="center" vertical="center" wrapText="1"/>
    </xf>
    <xf fontId="2" fillId="0" borderId="2" numFmtId="4" xfId="0" applyNumberFormat="1" applyFont="1" applyBorder="1" applyAlignment="1">
      <alignment horizontal="center" vertical="center"/>
    </xf>
    <xf fontId="6" fillId="0" borderId="2" numFmtId="4" xfId="0" applyNumberFormat="1" applyFont="1" applyBorder="1" applyAlignment="1">
      <alignment horizontal="center" vertical="center" wrapText="1"/>
    </xf>
    <xf fontId="3" fillId="0" borderId="2" numFmtId="160" xfId="0" applyNumberFormat="1" applyFont="1" applyBorder="1" applyAlignment="1">
      <alignment horizontal="center" vertical="center"/>
    </xf>
    <xf fontId="3" fillId="0" borderId="2" numFmtId="160" xfId="0" applyNumberFormat="1" applyFont="1" applyBorder="1" applyAlignment="1">
      <alignment horizontal="center" vertical="center" wrapText="1"/>
    </xf>
    <xf fontId="2" fillId="0" borderId="2" numFmtId="160" xfId="0" applyNumberFormat="1" applyFont="1" applyBorder="1" applyAlignment="1">
      <alignment horizontal="center" vertical="center"/>
    </xf>
    <xf fontId="6" fillId="0" borderId="2" numFmtId="160" xfId="0" applyNumberFormat="1" applyFont="1" applyBorder="1" applyAlignment="1">
      <alignment horizontal="center" vertical="center" wrapText="1"/>
    </xf>
    <xf fontId="6" fillId="0" borderId="9" numFmtId="2" xfId="0" applyNumberFormat="1" applyFont="1" applyBorder="1" applyAlignment="1">
      <alignment horizontal="center" vertical="center" wrapText="1"/>
    </xf>
    <xf fontId="6" fillId="0" borderId="10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vertical="center" wrapText="1"/>
    </xf>
    <xf fontId="1" fillId="0" borderId="11" numFmtId="0" xfId="0" applyFont="1" applyBorder="1" applyAlignment="1">
      <alignment vertical="center" wrapText="1"/>
    </xf>
    <xf fontId="1" fillId="0" borderId="10" numFmtId="0" xfId="0" applyFont="1" applyBorder="1" applyAlignment="1">
      <alignment vertical="center" wrapText="1"/>
    </xf>
    <xf fontId="2" fillId="0" borderId="11" numFmtId="0" xfId="0" applyFont="1" applyBorder="1" applyAlignment="1">
      <alignment vertical="center" wrapText="1"/>
    </xf>
    <xf fontId="2" fillId="0" borderId="10" numFmtId="0" xfId="0" applyFont="1" applyBorder="1" applyAlignment="1">
      <alignment vertical="center" wrapText="1"/>
    </xf>
    <xf fontId="3" fillId="0" borderId="9" numFmtId="49" xfId="0" applyNumberFormat="1" applyFont="1" applyBorder="1" applyAlignment="1">
      <alignment horizontal="center" vertical="center"/>
    </xf>
    <xf fontId="3" fillId="0" borderId="10" numFmtId="49" xfId="0" applyNumberFormat="1" applyFont="1" applyBorder="1" applyAlignment="1">
      <alignment horizontal="center" vertical="center"/>
    </xf>
    <xf fontId="3" fillId="0" borderId="9" numFmtId="2" xfId="0" applyNumberFormat="1" applyFont="1" applyBorder="1" applyAlignment="1">
      <alignment horizontal="center" vertical="center" wrapText="1"/>
    </xf>
    <xf fontId="3" fillId="0" borderId="10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vertical="center" wrapText="1"/>
    </xf>
    <xf fontId="3" fillId="0" borderId="11" numFmtId="0" xfId="0" applyFont="1" applyBorder="1" applyAlignment="1">
      <alignment vertical="center" wrapText="1"/>
    </xf>
    <xf fontId="3" fillId="0" borderId="10" numFmtId="0" xfId="0" applyFont="1" applyBorder="1" applyAlignment="1">
      <alignment vertical="center" wrapText="1"/>
    </xf>
    <xf fontId="8" fillId="0" borderId="9" numFmtId="0" xfId="0" applyFont="1" applyBorder="1" applyAlignment="1">
      <alignment horizontal="center" vertical="center" wrapText="1"/>
    </xf>
    <xf fontId="8" fillId="0" borderId="10" numFmtId="0" xfId="0" applyFont="1" applyBorder="1" applyAlignment="1">
      <alignment horizontal="center" vertical="center" wrapText="1"/>
    </xf>
    <xf fontId="6" fillId="0" borderId="9" numFmtId="0" xfId="0" applyFont="1" applyBorder="1" applyAlignment="1">
      <alignment horizontal="center" vertical="center" wrapText="1"/>
    </xf>
    <xf fontId="1" fillId="0" borderId="2" numFmtId="2" xfId="0" applyNumberFormat="1" applyFont="1" applyBorder="1" applyAlignment="1">
      <alignment horizontal="center" vertical="center"/>
    </xf>
    <xf fontId="3" fillId="0" borderId="9" numFmtId="0" xfId="0" applyFont="1" applyBorder="1" applyAlignment="1">
      <alignment horizontal="center" vertical="center"/>
    </xf>
    <xf fontId="3" fillId="0" borderId="10" numFmtId="0" xfId="0" applyFont="1" applyBorder="1" applyAlignment="1">
      <alignment horizontal="center" vertical="center"/>
    </xf>
    <xf fontId="8" fillId="0" borderId="9" numFmtId="2" xfId="0" applyNumberFormat="1" applyFont="1" applyBorder="1" applyAlignment="1">
      <alignment horizontal="center" vertical="center" wrapText="1"/>
    </xf>
    <xf fontId="8" fillId="0" borderId="10" numFmtId="2" xfId="0" applyNumberFormat="1" applyFont="1" applyBorder="1" applyAlignment="1">
      <alignment horizontal="center" vertical="center" wrapText="1"/>
    </xf>
    <xf fontId="6" fillId="0" borderId="10" numFmtId="2" xfId="0" applyNumberFormat="1" applyFont="1" applyBorder="1" applyAlignment="1">
      <alignment horizontal="center" vertical="center" wrapText="1"/>
    </xf>
    <xf fontId="9" fillId="0" borderId="2" numFmtId="2" xfId="0" applyNumberFormat="1" applyFont="1" applyBorder="1" applyAlignment="1">
      <alignment horizontal="center" vertical="center"/>
    </xf>
    <xf fontId="7" fillId="0" borderId="2" numFmtId="2" xfId="0" applyNumberFormat="1" applyFont="1" applyBorder="1" applyAlignment="1">
      <alignment horizontal="center" vertical="center"/>
    </xf>
    <xf fontId="3" fillId="0" borderId="10" numFmtId="2" xfId="0" applyNumberFormat="1" applyFont="1" applyBorder="1" applyAlignment="1">
      <alignment horizontal="center" vertical="center" wrapText="1"/>
    </xf>
    <xf fontId="6" fillId="0" borderId="9" numFmtId="0" xfId="0" applyFont="1" applyBorder="1" applyAlignment="1">
      <alignment vertical="center"/>
    </xf>
    <xf fontId="6" fillId="0" borderId="11" numFmtId="0" xfId="0" applyFont="1" applyBorder="1" applyAlignment="1">
      <alignment vertical="center"/>
    </xf>
    <xf fontId="6" fillId="0" borderId="10" numFmtId="0" xfId="0" applyFont="1" applyBorder="1" applyAlignment="1">
      <alignment vertical="center"/>
    </xf>
    <xf fontId="10" fillId="0" borderId="10" numFmtId="49" xfId="0" applyNumberFormat="1" applyFont="1" applyBorder="1" applyAlignment="1">
      <alignment horizontal="center" vertical="center"/>
    </xf>
    <xf fontId="10" fillId="0" borderId="10" numFmtId="0" xfId="0" applyFont="1" applyBorder="1" applyAlignment="1">
      <alignment horizontal="center" vertical="center" wrapText="1"/>
    </xf>
    <xf fontId="0" fillId="0" borderId="11" numFmtId="0" xfId="0" applyBorder="1" applyAlignment="1">
      <alignment vertical="center"/>
    </xf>
    <xf fontId="0" fillId="0" borderId="10" numFmtId="0" xfId="0" applyBorder="1" applyAlignment="1">
      <alignment vertical="center"/>
    </xf>
    <xf fontId="0" fillId="0" borderId="10" numFmtId="0" xfId="0" applyBorder="1" applyAlignment="1">
      <alignment horizontal="center" vertical="center"/>
    </xf>
    <xf fontId="3" fillId="0" borderId="9" numFmtId="49" xfId="0" applyNumberFormat="1" applyFont="1" applyBorder="1" applyAlignment="1">
      <alignment horizontal="center" vertical="center" wrapText="1"/>
    </xf>
    <xf fontId="3" fillId="0" borderId="10" numFmtId="49" xfId="0" applyNumberFormat="1" applyFont="1" applyBorder="1" applyAlignment="1">
      <alignment horizontal="center" vertical="center" wrapText="1"/>
    </xf>
    <xf fontId="11" fillId="0" borderId="9" numFmtId="0" xfId="0" applyFont="1" applyBorder="1" applyAlignment="1">
      <alignment vertical="center" wrapText="1"/>
    </xf>
    <xf fontId="11" fillId="0" borderId="11" numFmtId="0" xfId="0" applyFont="1" applyBorder="1" applyAlignment="1">
      <alignment vertical="center" wrapText="1"/>
    </xf>
    <xf fontId="11" fillId="0" borderId="10" numFmtId="0" xfId="0" applyFont="1" applyBorder="1" applyAlignment="1">
      <alignment vertical="center" wrapText="1"/>
    </xf>
    <xf fontId="2" fillId="0" borderId="9" numFmtId="49" xfId="0" applyNumberFormat="1" applyFont="1" applyBorder="1" applyAlignment="1">
      <alignment horizontal="center" vertical="center" wrapText="1"/>
    </xf>
    <xf fontId="2" fillId="0" borderId="10" numFmtId="49" xfId="0" applyNumberFormat="1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0" fillId="0" borderId="4" numFmtId="0" xfId="0" applyBorder="1" applyAlignment="1">
      <alignment horizontal="center" vertical="center" wrapText="1"/>
    </xf>
    <xf fontId="0" fillId="0" borderId="5" numFmtId="0" xfId="0" applyBorder="1" applyAlignment="1">
      <alignment horizontal="center" vertical="center" wrapText="1"/>
    </xf>
    <xf fontId="2" fillId="0" borderId="2" numFmtId="160" xfId="0" applyNumberFormat="1" applyFont="1" applyBorder="1" applyAlignment="1">
      <alignment horizontal="center" vertical="center" wrapText="1"/>
    </xf>
    <xf fontId="0" fillId="0" borderId="2" numFmtId="0" xfId="0" applyBorder="1" applyAlignment="1">
      <alignment horizontal="center" vertical="center" wrapText="1"/>
    </xf>
    <xf fontId="11" fillId="0" borderId="9" numFmtId="0" xfId="0" applyFont="1" applyBorder="1" applyAlignment="1">
      <alignment horizontal="center" vertical="center" wrapText="1"/>
    </xf>
    <xf fontId="11" fillId="0" borderId="11" numFmtId="0" xfId="0" applyFont="1" applyBorder="1" applyAlignment="1">
      <alignment horizontal="center" vertical="center" wrapText="1"/>
    </xf>
    <xf fontId="11" fillId="0" borderId="10" numFmtId="0" xfId="0" applyFont="1" applyBorder="1" applyAlignment="1">
      <alignment horizontal="center" vertical="center" wrapText="1"/>
    </xf>
    <xf fontId="6" fillId="0" borderId="9" numFmtId="0" xfId="0" applyFont="1" applyBorder="1" applyAlignment="1">
      <alignment vertical="center" wrapText="1"/>
    </xf>
    <xf fontId="6" fillId="0" borderId="11" numFmtId="0" xfId="0" applyFont="1" applyBorder="1" applyAlignment="1">
      <alignment vertical="center" wrapText="1"/>
    </xf>
    <xf fontId="6" fillId="0" borderId="10" numFmtId="0" xfId="0" applyFont="1" applyBorder="1" applyAlignment="1">
      <alignment vertical="center" wrapText="1"/>
    </xf>
    <xf fontId="2" fillId="0" borderId="12" numFmtId="49" xfId="0" applyNumberFormat="1" applyFont="1" applyBorder="1" applyAlignment="1">
      <alignment vertical="center"/>
    </xf>
    <xf fontId="2" fillId="0" borderId="13" numFmtId="0" xfId="0" applyFont="1" applyBorder="1" applyAlignment="1">
      <alignment vertical="top" wrapText="1"/>
    </xf>
    <xf fontId="2" fillId="0" borderId="12" numFmtId="49" xfId="0" applyNumberFormat="1" applyFont="1" applyBorder="1" applyAlignment="1">
      <alignment horizontal="center" vertical="center" wrapText="1"/>
    </xf>
    <xf fontId="2" fillId="0" borderId="3" numFmtId="49" xfId="0" applyNumberFormat="1" applyFont="1" applyBorder="1" applyAlignment="1">
      <alignment horizontal="center" vertical="center" wrapText="1"/>
    </xf>
    <xf fontId="2" fillId="0" borderId="5" numFmtId="49" xfId="0" applyNumberFormat="1" applyFont="1" applyBorder="1" applyAlignment="1">
      <alignment horizontal="center" vertical="center" wrapText="1"/>
    </xf>
    <xf fontId="2" fillId="0" borderId="12" numFmtId="2" xfId="0" applyNumberFormat="1" applyFont="1" applyBorder="1" applyAlignment="1">
      <alignment horizontal="center" vertical="center" wrapText="1"/>
    </xf>
    <xf fontId="6" fillId="0" borderId="3" numFmtId="2" xfId="0" applyNumberFormat="1" applyFont="1" applyBorder="1" applyAlignment="1">
      <alignment horizontal="center" vertical="center" wrapText="1"/>
    </xf>
    <xf fontId="6" fillId="0" borderId="5" numFmtId="2" xfId="0" applyNumberFormat="1" applyFont="1" applyBorder="1" applyAlignment="1">
      <alignment horizontal="center" vertical="center" wrapText="1"/>
    </xf>
    <xf fontId="4" fillId="0" borderId="12" numFmtId="2" xfId="0" applyNumberFormat="1" applyFont="1" applyBorder="1" applyAlignment="1">
      <alignment horizontal="center" vertical="center"/>
    </xf>
    <xf fontId="6" fillId="0" borderId="4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center" wrapText="1"/>
    </xf>
    <xf fontId="5" fillId="0" borderId="14" numFmtId="0" xfId="0" applyFont="1" applyBorder="1" applyAlignment="1">
      <alignment vertical="center" wrapText="1"/>
    </xf>
    <xf fontId="2" fillId="0" borderId="15" numFmtId="49" xfId="0" applyNumberFormat="1" applyFont="1" applyBorder="1" applyAlignment="1">
      <alignment vertical="center"/>
    </xf>
    <xf fontId="2" fillId="0" borderId="16" numFmtId="0" xfId="0" applyFont="1" applyBorder="1" applyAlignment="1">
      <alignment vertical="top" wrapText="1"/>
    </xf>
    <xf fontId="2" fillId="0" borderId="15" numFmtId="49" xfId="0" applyNumberFormat="1" applyFont="1" applyBorder="1" applyAlignment="1">
      <alignment vertical="center" wrapText="1"/>
    </xf>
    <xf fontId="2" fillId="0" borderId="14" numFmtId="49" xfId="0" applyNumberFormat="1" applyFont="1" applyBorder="1" applyAlignment="1">
      <alignment vertical="center" wrapText="1"/>
    </xf>
    <xf fontId="2" fillId="0" borderId="17" numFmtId="49" xfId="0" applyNumberFormat="1" applyFont="1" applyBorder="1" applyAlignment="1">
      <alignment vertical="center" wrapText="1"/>
    </xf>
    <xf fontId="2" fillId="0" borderId="14" numFmtId="49" xfId="0" applyNumberFormat="1" applyFont="1" applyBorder="1" applyAlignment="1">
      <alignment horizontal="center" vertical="center" wrapText="1"/>
    </xf>
    <xf fontId="2" fillId="0" borderId="17" numFmtId="49" xfId="0" applyNumberFormat="1" applyFont="1" applyBorder="1" applyAlignment="1">
      <alignment horizontal="center" vertical="center" wrapText="1"/>
    </xf>
    <xf fontId="2" fillId="0" borderId="15" numFmtId="2" xfId="0" applyNumberFormat="1" applyFont="1" applyBorder="1" applyAlignment="1">
      <alignment vertical="center" wrapText="1"/>
    </xf>
    <xf fontId="6" fillId="0" borderId="14" numFmtId="2" xfId="0" applyNumberFormat="1" applyFont="1" applyBorder="1" applyAlignment="1">
      <alignment vertical="center" wrapText="1"/>
    </xf>
    <xf fontId="6" fillId="0" borderId="17" numFmtId="2" xfId="0" applyNumberFormat="1" applyFont="1" applyBorder="1" applyAlignment="1">
      <alignment vertical="center" wrapText="1"/>
    </xf>
    <xf fontId="4" fillId="0" borderId="15" numFmtId="2" xfId="0" applyNumberFormat="1" applyFont="1" applyBorder="1" applyAlignment="1">
      <alignment vertical="center"/>
    </xf>
    <xf fontId="6" fillId="0" borderId="14" numFmtId="0" xfId="0" applyFont="1" applyBorder="1" applyAlignment="1">
      <alignment vertical="center" wrapText="1"/>
    </xf>
    <xf fontId="6" fillId="0" borderId="1" numFmtId="0" xfId="0" applyFont="1" applyBorder="1" applyAlignment="1">
      <alignment vertical="center" wrapText="1"/>
    </xf>
    <xf fontId="6" fillId="0" borderId="17" numFmtId="0" xfId="0" applyFont="1" applyBorder="1" applyAlignment="1">
      <alignment vertical="center" wrapText="1"/>
    </xf>
    <xf fontId="2" fillId="0" borderId="18" numFmtId="49" xfId="0" applyNumberFormat="1" applyFont="1" applyBorder="1" applyAlignment="1">
      <alignment vertical="center"/>
    </xf>
    <xf fontId="2" fillId="0" borderId="19" numFmtId="0" xfId="0" applyFont="1" applyBorder="1" applyAlignment="1">
      <alignment vertical="top" wrapText="1"/>
    </xf>
    <xf fontId="2" fillId="0" borderId="18" numFmtId="49" xfId="0" applyNumberFormat="1" applyFont="1" applyBorder="1" applyAlignment="1">
      <alignment vertical="center" wrapText="1"/>
    </xf>
    <xf fontId="2" fillId="0" borderId="6" numFmtId="49" xfId="0" applyNumberFormat="1" applyFont="1" applyBorder="1" applyAlignment="1">
      <alignment vertical="center" wrapText="1"/>
    </xf>
    <xf fontId="2" fillId="0" borderId="8" numFmtId="49" xfId="0" applyNumberFormat="1" applyFont="1" applyBorder="1" applyAlignment="1">
      <alignment vertical="center" wrapText="1"/>
    </xf>
    <xf fontId="2" fillId="0" borderId="6" numFmtId="49" xfId="0" applyNumberFormat="1" applyFont="1" applyBorder="1" applyAlignment="1">
      <alignment horizontal="center" vertical="center" wrapText="1"/>
    </xf>
    <xf fontId="2" fillId="0" borderId="8" numFmtId="49" xfId="0" applyNumberFormat="1" applyFont="1" applyBorder="1" applyAlignment="1">
      <alignment horizontal="center" vertical="center" wrapText="1"/>
    </xf>
    <xf fontId="2" fillId="0" borderId="18" numFmtId="2" xfId="0" applyNumberFormat="1" applyFont="1" applyBorder="1" applyAlignment="1">
      <alignment vertical="center" wrapText="1"/>
    </xf>
    <xf fontId="6" fillId="0" borderId="6" numFmtId="2" xfId="0" applyNumberFormat="1" applyFont="1" applyBorder="1" applyAlignment="1">
      <alignment vertical="center" wrapText="1"/>
    </xf>
    <xf fontId="6" fillId="0" borderId="8" numFmtId="2" xfId="0" applyNumberFormat="1" applyFont="1" applyBorder="1" applyAlignment="1">
      <alignment vertical="center" wrapText="1"/>
    </xf>
    <xf fontId="4" fillId="0" borderId="18" numFmtId="2" xfId="0" applyNumberFormat="1" applyFont="1" applyBorder="1" applyAlignment="1">
      <alignment vertical="center"/>
    </xf>
    <xf fontId="6" fillId="0" borderId="6" numFmtId="0" xfId="0" applyFont="1" applyBorder="1" applyAlignment="1">
      <alignment vertical="center" wrapText="1"/>
    </xf>
    <xf fontId="6" fillId="0" borderId="7" numFmtId="0" xfId="0" applyFont="1" applyBorder="1" applyAlignment="1">
      <alignment vertical="center" wrapText="1"/>
    </xf>
    <xf fontId="6" fillId="0" borderId="8" numFmtId="0" xfId="0" applyFont="1" applyBorder="1" applyAlignment="1">
      <alignment vertical="center" wrapText="1"/>
    </xf>
    <xf fontId="2" fillId="0" borderId="20" numFmtId="49" xfId="0" applyNumberFormat="1" applyFont="1" applyBorder="1" applyAlignment="1">
      <alignment horizontal="center" vertical="center"/>
    </xf>
    <xf fontId="2" fillId="0" borderId="20" numFmtId="0" xfId="0" applyFont="1" applyBorder="1" applyAlignment="1">
      <alignment vertical="top" wrapText="1"/>
    </xf>
    <xf fontId="2" fillId="0" borderId="20" numFmtId="49" xfId="0" applyNumberFormat="1" applyFont="1" applyBorder="1" applyAlignment="1">
      <alignment horizontal="center" vertical="center" wrapText="1"/>
    </xf>
    <xf fontId="2" fillId="0" borderId="21" numFmtId="49" xfId="0" applyNumberFormat="1" applyFont="1" applyBorder="1" applyAlignment="1">
      <alignment horizontal="center" vertical="center" wrapText="1"/>
    </xf>
    <xf fontId="2" fillId="0" borderId="22" numFmtId="49" xfId="0" applyNumberFormat="1" applyFont="1" applyBorder="1" applyAlignment="1">
      <alignment horizontal="center" vertical="center" wrapText="1"/>
    </xf>
    <xf fontId="2" fillId="0" borderId="20" numFmtId="2" xfId="0" applyNumberFormat="1" applyFont="1" applyBorder="1" applyAlignment="1">
      <alignment horizontal="center" vertical="center" wrapText="1"/>
    </xf>
    <xf fontId="6" fillId="0" borderId="21" numFmtId="2" xfId="0" applyNumberFormat="1" applyFont="1" applyBorder="1" applyAlignment="1">
      <alignment horizontal="center" vertical="center" wrapText="1"/>
    </xf>
    <xf fontId="6" fillId="0" borderId="22" numFmtId="2" xfId="0" applyNumberFormat="1" applyFont="1" applyBorder="1" applyAlignment="1">
      <alignment horizontal="center" vertical="center" wrapText="1"/>
    </xf>
    <xf fontId="4" fillId="0" borderId="20" numFmtId="2" xfId="0" applyNumberFormat="1" applyFont="1" applyBorder="1" applyAlignment="1">
      <alignment horizontal="center" vertical="center"/>
    </xf>
    <xf fontId="6" fillId="0" borderId="20" numFmtId="0" xfId="0" applyFont="1" applyBorder="1" applyAlignment="1">
      <alignment horizontal="center" vertical="center" wrapText="1"/>
    </xf>
    <xf fontId="2" fillId="0" borderId="18" numFmtId="49" xfId="0" applyNumberFormat="1" applyFont="1" applyBorder="1" applyAlignment="1">
      <alignment horizontal="center" vertical="center"/>
    </xf>
    <xf fontId="2" fillId="0" borderId="18" numFmtId="49" xfId="0" applyNumberFormat="1" applyFont="1" applyBorder="1" applyAlignment="1">
      <alignment horizontal="center" vertical="center" wrapText="1"/>
    </xf>
    <xf fontId="2" fillId="0" borderId="18" numFmtId="2" xfId="0" applyNumberFormat="1" applyFont="1" applyBorder="1" applyAlignment="1">
      <alignment horizontal="center" vertical="center" wrapText="1"/>
    </xf>
    <xf fontId="6" fillId="0" borderId="6" numFmtId="2" xfId="0" applyNumberFormat="1" applyFont="1" applyBorder="1" applyAlignment="1">
      <alignment horizontal="center" vertical="center" wrapText="1"/>
    </xf>
    <xf fontId="6" fillId="0" borderId="8" numFmtId="2" xfId="0" applyNumberFormat="1" applyFont="1" applyBorder="1" applyAlignment="1">
      <alignment horizontal="center" vertical="center" wrapText="1"/>
    </xf>
    <xf fontId="4" fillId="0" borderId="18" numFmtId="2" xfId="0" applyNumberFormat="1" applyFont="1" applyBorder="1" applyAlignment="1">
      <alignment horizontal="center" vertical="center"/>
    </xf>
    <xf fontId="6" fillId="0" borderId="6" numFmtId="0" xfId="0" applyFont="1" applyBorder="1" applyAlignment="1">
      <alignment horizontal="center" vertical="center" wrapText="1"/>
    </xf>
    <xf fontId="6" fillId="0" borderId="7" numFmtId="0" xfId="0" applyFont="1" applyBorder="1" applyAlignment="1">
      <alignment horizontal="center" vertical="center" wrapText="1"/>
    </xf>
    <xf fontId="6" fillId="0" borderId="8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 wrapText="1"/>
    </xf>
    <xf fontId="9" fillId="0" borderId="2" numFmtId="4" xfId="0" applyNumberFormat="1" applyFont="1" applyBorder="1" applyAlignment="1">
      <alignment horizontal="center" vertical="center" wrapText="1"/>
    </xf>
    <xf fontId="9" fillId="0" borderId="9" numFmtId="4" xfId="0" applyNumberFormat="1" applyFont="1" applyBorder="1" applyAlignment="1">
      <alignment horizontal="center" vertical="center" wrapText="1"/>
    </xf>
    <xf fontId="9" fillId="0" borderId="10" numFmtId="4" xfId="0" applyNumberFormat="1" applyFont="1" applyBorder="1" applyAlignment="1">
      <alignment horizontal="center" vertical="center" wrapText="1"/>
    </xf>
    <xf fontId="12" fillId="0" borderId="2" numFmtId="2" xfId="0" applyNumberFormat="1" applyFont="1" applyBorder="1" applyAlignment="1">
      <alignment horizontal="center" vertical="center"/>
    </xf>
    <xf fontId="1" fillId="0" borderId="9" numFmtId="0" xfId="0" applyFont="1" applyBorder="1" applyAlignment="1">
      <alignment vertical="center"/>
    </xf>
    <xf fontId="1" fillId="0" borderId="11" numFmtId="0" xfId="0" applyFont="1" applyBorder="1" applyAlignment="1">
      <alignment vertical="center"/>
    </xf>
    <xf fontId="1" fillId="0" borderId="10" numFmt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workbookViewId="0" zoomScale="100">
      <selection activeCell="M3" activeCellId="0" sqref="M3:P3"/>
    </sheetView>
  </sheetViews>
  <sheetFormatPr defaultRowHeight="14.25"/>
  <cols>
    <col customWidth="1" min="1" max="1" width="6.6640625"/>
    <col customWidth="1" min="2" max="2" width="39.33203125"/>
    <col customWidth="1" min="3" max="3" width="6.33203125"/>
    <col customWidth="1" min="4" max="4" width="4.44140625"/>
    <col customWidth="1" min="5" max="5" width="1.5546875"/>
    <col customWidth="1" min="6" max="6" width="6.88671875"/>
    <col customWidth="1" min="7" max="7" width="7.88671875"/>
    <col customWidth="1" min="8" max="8" width="5"/>
    <col customWidth="1" min="9" max="9" width="2.6640625"/>
    <col customWidth="1" min="10" max="10" width="6.44140625"/>
    <col customWidth="1" min="11" max="11" width="1"/>
    <col customWidth="1" min="12" max="12" width="4.44140625"/>
    <col customWidth="1" min="13" max="13" width="3.5546875"/>
    <col customWidth="1" min="14" max="14" width="9.8515625"/>
    <col customWidth="1" min="15" max="15" width="13.28125"/>
    <col customWidth="1" min="16" max="16" width="11.8515625"/>
    <col customWidth="1" min="17" max="17" width="2.7109375"/>
    <col customWidth="1" min="18" max="18" width="11.88671875"/>
    <col customWidth="1" min="20" max="20" width="3.109375"/>
    <col customWidth="1" min="21" max="21" width="1.5546875"/>
  </cols>
  <sheetData>
    <row r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3"/>
      <c r="O1" s="3"/>
      <c r="P1" s="3"/>
      <c r="Q1" s="1"/>
      <c r="R1" s="1"/>
      <c r="S1" s="1"/>
      <c r="T1" s="1"/>
      <c r="U1" s="2"/>
      <c r="V1" s="2"/>
    </row>
    <row r="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3"/>
      <c r="O2" s="3"/>
      <c r="P2" s="3"/>
      <c r="Q2" s="1"/>
      <c r="R2" s="1"/>
      <c r="S2" s="1"/>
      <c r="T2" s="1"/>
      <c r="U2" s="2"/>
      <c r="V2" s="2"/>
    </row>
    <row r="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2"/>
      <c r="V3" s="2"/>
    </row>
    <row r="4" ht="1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5"/>
      <c r="T4" s="5"/>
      <c r="U4" s="5"/>
      <c r="V4" s="6"/>
    </row>
    <row r="5" ht="1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"/>
      <c r="O5" s="1"/>
      <c r="P5" s="1"/>
      <c r="Q5" s="1"/>
      <c r="R5" s="1"/>
      <c r="S5" s="2"/>
      <c r="T5" s="2"/>
      <c r="U5" s="2"/>
      <c r="V5" s="6"/>
    </row>
    <row r="6" ht="31.199999999999999" customHeight="1">
      <c r="A6" s="7" t="s">
        <v>3</v>
      </c>
      <c r="B6" s="8" t="s">
        <v>4</v>
      </c>
      <c r="C6" s="9" t="s">
        <v>5</v>
      </c>
      <c r="D6" s="8" t="s">
        <v>6</v>
      </c>
      <c r="E6" s="8"/>
      <c r="F6" s="8"/>
      <c r="G6" s="8"/>
      <c r="H6" s="8"/>
      <c r="I6" s="8"/>
      <c r="J6" s="8"/>
      <c r="K6" s="8"/>
      <c r="L6" s="10" t="s">
        <v>7</v>
      </c>
      <c r="M6" s="10"/>
      <c r="N6" s="10" t="s">
        <v>8</v>
      </c>
      <c r="O6" s="8" t="s">
        <v>9</v>
      </c>
      <c r="P6" s="11" t="s">
        <v>10</v>
      </c>
      <c r="Q6" s="11"/>
      <c r="R6" s="11" t="s">
        <v>11</v>
      </c>
      <c r="S6" s="12" t="s">
        <v>12</v>
      </c>
      <c r="T6" s="13"/>
      <c r="U6" s="14"/>
      <c r="V6" s="6"/>
    </row>
    <row r="7" ht="119.40000000000001" customHeight="1">
      <c r="A7" s="7"/>
      <c r="B7" s="8"/>
      <c r="C7" s="9"/>
      <c r="D7" s="10" t="s">
        <v>13</v>
      </c>
      <c r="E7" s="10"/>
      <c r="F7" s="10" t="s">
        <v>14</v>
      </c>
      <c r="G7" s="10" t="s">
        <v>15</v>
      </c>
      <c r="H7" s="10" t="s">
        <v>16</v>
      </c>
      <c r="I7" s="10"/>
      <c r="J7" s="10" t="s">
        <v>17</v>
      </c>
      <c r="K7" s="10"/>
      <c r="L7" s="10"/>
      <c r="M7" s="10"/>
      <c r="N7" s="10"/>
      <c r="O7" s="8"/>
      <c r="P7" s="11"/>
      <c r="Q7" s="11"/>
      <c r="R7" s="11"/>
      <c r="S7" s="15"/>
      <c r="T7" s="16"/>
      <c r="U7" s="17"/>
      <c r="V7" s="6"/>
    </row>
    <row r="8" ht="26.399999999999999" customHeight="1">
      <c r="A8" s="18" t="s">
        <v>18</v>
      </c>
      <c r="B8" s="19" t="s">
        <v>19</v>
      </c>
      <c r="C8" s="20" t="s">
        <v>20</v>
      </c>
      <c r="D8" s="20">
        <v>1</v>
      </c>
      <c r="E8" s="20"/>
      <c r="F8" s="20" t="s">
        <v>21</v>
      </c>
      <c r="G8" s="20" t="s">
        <v>21</v>
      </c>
      <c r="H8" s="20" t="s">
        <v>20</v>
      </c>
      <c r="I8" s="20"/>
      <c r="J8" s="20" t="s">
        <v>21</v>
      </c>
      <c r="K8" s="20"/>
      <c r="L8" s="20" t="s">
        <v>22</v>
      </c>
      <c r="M8" s="20"/>
      <c r="N8" s="20" t="s">
        <v>20</v>
      </c>
      <c r="O8" s="21">
        <f>O9+O34</f>
        <v>3357.8999999999996</v>
      </c>
      <c r="P8" s="22">
        <f>P9+P34</f>
        <v>3357.8999999999996</v>
      </c>
      <c r="Q8" s="23"/>
      <c r="R8" s="24">
        <f>R9+R34</f>
        <v>0</v>
      </c>
      <c r="S8" s="25" t="s">
        <v>23</v>
      </c>
      <c r="T8" s="25"/>
      <c r="U8" s="25"/>
      <c r="V8" s="6"/>
    </row>
    <row r="9" ht="15">
      <c r="A9" s="18"/>
      <c r="B9" s="26" t="s">
        <v>24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1">
        <f>O10+O15+O23</f>
        <v>3317.8999999999996</v>
      </c>
      <c r="P9" s="22">
        <f>P10+P15+P23</f>
        <v>3317.8999999999996</v>
      </c>
      <c r="Q9" s="22"/>
      <c r="R9" s="24">
        <f>R15+R23+R11</f>
        <v>0</v>
      </c>
      <c r="S9" s="25"/>
      <c r="T9" s="25"/>
      <c r="U9" s="25"/>
      <c r="V9" s="6"/>
    </row>
    <row r="10" ht="15">
      <c r="A10" s="18" t="s">
        <v>25</v>
      </c>
      <c r="B10" s="26" t="s">
        <v>26</v>
      </c>
      <c r="C10" s="20" t="s">
        <v>20</v>
      </c>
      <c r="D10" s="20">
        <v>1</v>
      </c>
      <c r="E10" s="20"/>
      <c r="F10" s="20" t="s">
        <v>27</v>
      </c>
      <c r="G10" s="20" t="s">
        <v>21</v>
      </c>
      <c r="H10" s="20" t="s">
        <v>20</v>
      </c>
      <c r="I10" s="20"/>
      <c r="J10" s="20" t="s">
        <v>21</v>
      </c>
      <c r="K10" s="20"/>
      <c r="L10" s="20" t="s">
        <v>22</v>
      </c>
      <c r="M10" s="20"/>
      <c r="N10" s="20" t="s">
        <v>20</v>
      </c>
      <c r="O10" s="27">
        <f>O11</f>
        <v>710</v>
      </c>
      <c r="P10" s="28">
        <f>P11</f>
        <v>710</v>
      </c>
      <c r="Q10" s="28"/>
      <c r="R10" s="24">
        <f>R11</f>
        <v>0</v>
      </c>
      <c r="S10" s="29"/>
      <c r="T10" s="29"/>
      <c r="U10" s="29"/>
      <c r="V10" s="6"/>
    </row>
    <row r="11" ht="15">
      <c r="A11" s="18" t="s">
        <v>28</v>
      </c>
      <c r="B11" s="26" t="s">
        <v>29</v>
      </c>
      <c r="C11" s="20" t="s">
        <v>20</v>
      </c>
      <c r="D11" s="20">
        <v>1</v>
      </c>
      <c r="E11" s="20"/>
      <c r="F11" s="20" t="s">
        <v>27</v>
      </c>
      <c r="G11" s="20" t="s">
        <v>30</v>
      </c>
      <c r="H11" s="20" t="s">
        <v>20</v>
      </c>
      <c r="I11" s="20"/>
      <c r="J11" s="20" t="s">
        <v>27</v>
      </c>
      <c r="K11" s="20"/>
      <c r="L11" s="20" t="s">
        <v>22</v>
      </c>
      <c r="M11" s="20"/>
      <c r="N11" s="20">
        <v>110</v>
      </c>
      <c r="O11" s="27">
        <f>O12+O13+O14</f>
        <v>710</v>
      </c>
      <c r="P11" s="28">
        <f>P12+P13+P14</f>
        <v>710</v>
      </c>
      <c r="Q11" s="28"/>
      <c r="R11" s="24">
        <f>R12+R13</f>
        <v>0</v>
      </c>
      <c r="S11" s="30" t="s">
        <v>23</v>
      </c>
      <c r="T11" s="30"/>
      <c r="U11" s="30"/>
      <c r="V11" s="6"/>
    </row>
    <row r="12" ht="114">
      <c r="A12" s="7" t="s">
        <v>31</v>
      </c>
      <c r="B12" s="30" t="s">
        <v>32</v>
      </c>
      <c r="C12" s="31">
        <v>182</v>
      </c>
      <c r="D12" s="31">
        <v>1</v>
      </c>
      <c r="E12" s="31"/>
      <c r="F12" s="31" t="s">
        <v>27</v>
      </c>
      <c r="G12" s="31" t="s">
        <v>30</v>
      </c>
      <c r="H12" s="31" t="s">
        <v>33</v>
      </c>
      <c r="I12" s="31"/>
      <c r="J12" s="31" t="s">
        <v>27</v>
      </c>
      <c r="K12" s="31"/>
      <c r="L12" s="31" t="s">
        <v>22</v>
      </c>
      <c r="M12" s="31"/>
      <c r="N12" s="31">
        <v>110</v>
      </c>
      <c r="O12" s="32">
        <v>707</v>
      </c>
      <c r="P12" s="33">
        <v>707</v>
      </c>
      <c r="Q12" s="33"/>
      <c r="R12" s="24">
        <v>0</v>
      </c>
      <c r="S12" s="30" t="s">
        <v>23</v>
      </c>
      <c r="T12" s="30"/>
      <c r="U12" s="30"/>
      <c r="V12" s="6"/>
    </row>
    <row r="13" ht="71.25">
      <c r="A13" s="31" t="s">
        <v>34</v>
      </c>
      <c r="B13" s="30" t="s">
        <v>35</v>
      </c>
      <c r="C13" s="31" t="s">
        <v>36</v>
      </c>
      <c r="D13" s="34" t="s">
        <v>37</v>
      </c>
      <c r="E13" s="35"/>
      <c r="F13" s="31" t="s">
        <v>27</v>
      </c>
      <c r="G13" s="31" t="s">
        <v>30</v>
      </c>
      <c r="H13" s="34" t="s">
        <v>38</v>
      </c>
      <c r="I13" s="35"/>
      <c r="J13" s="34" t="s">
        <v>27</v>
      </c>
      <c r="K13" s="35"/>
      <c r="L13" s="34" t="s">
        <v>22</v>
      </c>
      <c r="M13" s="35"/>
      <c r="N13" s="31" t="s">
        <v>39</v>
      </c>
      <c r="O13" s="32">
        <v>1</v>
      </c>
      <c r="P13" s="36">
        <v>1</v>
      </c>
      <c r="Q13" s="37"/>
      <c r="R13" s="24">
        <v>0</v>
      </c>
      <c r="S13" s="38"/>
      <c r="T13" s="39"/>
      <c r="U13" s="40"/>
      <c r="V13" s="6"/>
    </row>
    <row r="14" ht="177.75" customHeight="1">
      <c r="A14" s="31" t="s">
        <v>40</v>
      </c>
      <c r="B14" s="30" t="s">
        <v>41</v>
      </c>
      <c r="C14" s="31" t="s">
        <v>36</v>
      </c>
      <c r="D14" s="34" t="s">
        <v>37</v>
      </c>
      <c r="E14" s="41"/>
      <c r="F14" s="31" t="s">
        <v>27</v>
      </c>
      <c r="G14" s="31" t="s">
        <v>30</v>
      </c>
      <c r="H14" s="34" t="s">
        <v>42</v>
      </c>
      <c r="I14" s="41"/>
      <c r="J14" s="34" t="s">
        <v>27</v>
      </c>
      <c r="K14" s="41"/>
      <c r="L14" s="34" t="s">
        <v>22</v>
      </c>
      <c r="M14" s="41"/>
      <c r="N14" s="31" t="s">
        <v>39</v>
      </c>
      <c r="O14" s="32">
        <v>2</v>
      </c>
      <c r="P14" s="36">
        <v>2</v>
      </c>
      <c r="Q14" s="42"/>
      <c r="R14" s="24">
        <v>0</v>
      </c>
      <c r="S14" s="43"/>
      <c r="T14" s="44"/>
      <c r="U14" s="45"/>
      <c r="V14" s="6"/>
    </row>
    <row r="15" ht="42.75">
      <c r="A15" s="18" t="s">
        <v>43</v>
      </c>
      <c r="B15" s="19" t="s">
        <v>44</v>
      </c>
      <c r="C15" s="20" t="s">
        <v>20</v>
      </c>
      <c r="D15" s="20">
        <v>1</v>
      </c>
      <c r="E15" s="20"/>
      <c r="F15" s="20" t="s">
        <v>45</v>
      </c>
      <c r="G15" s="20" t="s">
        <v>30</v>
      </c>
      <c r="H15" s="20" t="s">
        <v>20</v>
      </c>
      <c r="I15" s="20"/>
      <c r="J15" s="20" t="s">
        <v>27</v>
      </c>
      <c r="K15" s="20"/>
      <c r="L15" s="20" t="s">
        <v>22</v>
      </c>
      <c r="M15" s="20"/>
      <c r="N15" s="20">
        <v>110</v>
      </c>
      <c r="O15" s="18">
        <f>O16</f>
        <v>1207.8999999999999</v>
      </c>
      <c r="P15" s="18">
        <f>P16</f>
        <v>1207.8999999999999</v>
      </c>
      <c r="Q15" s="18"/>
      <c r="R15" s="24">
        <f>R16</f>
        <v>0</v>
      </c>
      <c r="S15" s="8"/>
      <c r="T15" s="8"/>
      <c r="U15" s="8"/>
      <c r="V15" s="6"/>
    </row>
    <row r="16" ht="42.75">
      <c r="A16" s="7"/>
      <c r="B16" s="46" t="s">
        <v>44</v>
      </c>
      <c r="C16" s="47" t="s">
        <v>20</v>
      </c>
      <c r="D16" s="47">
        <v>1</v>
      </c>
      <c r="E16" s="47"/>
      <c r="F16" s="47" t="s">
        <v>45</v>
      </c>
      <c r="G16" s="47" t="s">
        <v>30</v>
      </c>
      <c r="H16" s="47" t="s">
        <v>20</v>
      </c>
      <c r="I16" s="47"/>
      <c r="J16" s="47" t="s">
        <v>27</v>
      </c>
      <c r="K16" s="47"/>
      <c r="L16" s="47" t="s">
        <v>22</v>
      </c>
      <c r="M16" s="47"/>
      <c r="N16" s="47">
        <v>110</v>
      </c>
      <c r="O16" s="48">
        <f>O17+O18+O19+O20</f>
        <v>1207.8999999999999</v>
      </c>
      <c r="P16" s="32">
        <f>P17+P18+P19+P20</f>
        <v>1207.8999999999999</v>
      </c>
      <c r="Q16" s="7"/>
      <c r="R16" s="24">
        <f>R17+R18+R19+R20</f>
        <v>0</v>
      </c>
      <c r="S16" s="30"/>
      <c r="T16" s="30"/>
      <c r="U16" s="30"/>
      <c r="V16" s="6"/>
    </row>
    <row r="17" ht="99.75">
      <c r="A17" s="7" t="s">
        <v>46</v>
      </c>
      <c r="B17" s="46" t="s">
        <v>47</v>
      </c>
      <c r="C17" s="47" t="s">
        <v>36</v>
      </c>
      <c r="D17" s="49" t="s">
        <v>37</v>
      </c>
      <c r="E17" s="50"/>
      <c r="F17" s="47" t="s">
        <v>45</v>
      </c>
      <c r="G17" s="47" t="s">
        <v>30</v>
      </c>
      <c r="H17" s="49" t="s">
        <v>48</v>
      </c>
      <c r="I17" s="50"/>
      <c r="J17" s="49" t="s">
        <v>27</v>
      </c>
      <c r="K17" s="50"/>
      <c r="L17" s="49" t="s">
        <v>22</v>
      </c>
      <c r="M17" s="50"/>
      <c r="N17" s="47" t="s">
        <v>39</v>
      </c>
      <c r="O17" s="48">
        <v>631.79999999999995</v>
      </c>
      <c r="P17" s="51">
        <v>631.79999999999995</v>
      </c>
      <c r="Q17" s="52"/>
      <c r="R17" s="24">
        <v>0</v>
      </c>
      <c r="S17" s="43"/>
      <c r="T17" s="44"/>
      <c r="U17" s="45"/>
      <c r="V17" s="6"/>
    </row>
    <row r="18" ht="128.25">
      <c r="A18" s="7" t="s">
        <v>49</v>
      </c>
      <c r="B18" s="46" t="s">
        <v>50</v>
      </c>
      <c r="C18" s="47" t="s">
        <v>36</v>
      </c>
      <c r="D18" s="49" t="s">
        <v>37</v>
      </c>
      <c r="E18" s="50"/>
      <c r="F18" s="47" t="s">
        <v>45</v>
      </c>
      <c r="G18" s="47" t="s">
        <v>30</v>
      </c>
      <c r="H18" s="49" t="s">
        <v>51</v>
      </c>
      <c r="I18" s="50"/>
      <c r="J18" s="49" t="s">
        <v>27</v>
      </c>
      <c r="K18" s="50"/>
      <c r="L18" s="49" t="s">
        <v>22</v>
      </c>
      <c r="M18" s="50"/>
      <c r="N18" s="47" t="s">
        <v>39</v>
      </c>
      <c r="O18" s="48">
        <v>2.7999999999999998</v>
      </c>
      <c r="P18" s="53">
        <v>2.7999999999999998</v>
      </c>
      <c r="Q18" s="54"/>
      <c r="R18" s="24">
        <v>0</v>
      </c>
      <c r="S18" s="43"/>
      <c r="T18" s="44"/>
      <c r="U18" s="45"/>
      <c r="V18" s="6"/>
    </row>
    <row r="19" ht="114">
      <c r="A19" s="7" t="s">
        <v>52</v>
      </c>
      <c r="B19" s="46" t="s">
        <v>53</v>
      </c>
      <c r="C19" s="47" t="s">
        <v>36</v>
      </c>
      <c r="D19" s="49" t="s">
        <v>37</v>
      </c>
      <c r="E19" s="50"/>
      <c r="F19" s="47" t="s">
        <v>45</v>
      </c>
      <c r="G19" s="47" t="s">
        <v>30</v>
      </c>
      <c r="H19" s="49" t="s">
        <v>54</v>
      </c>
      <c r="I19" s="50"/>
      <c r="J19" s="49" t="s">
        <v>27</v>
      </c>
      <c r="K19" s="50"/>
      <c r="L19" s="49" t="s">
        <v>22</v>
      </c>
      <c r="M19" s="50"/>
      <c r="N19" s="47" t="s">
        <v>39</v>
      </c>
      <c r="O19" s="48">
        <v>638</v>
      </c>
      <c r="P19" s="53">
        <v>638</v>
      </c>
      <c r="Q19" s="55"/>
      <c r="R19" s="24">
        <v>0</v>
      </c>
      <c r="S19" s="43"/>
      <c r="T19" s="44"/>
      <c r="U19" s="45"/>
      <c r="V19" s="6"/>
    </row>
    <row r="20" ht="110.25" customHeight="1">
      <c r="A20" s="7" t="s">
        <v>55</v>
      </c>
      <c r="B20" s="46" t="s">
        <v>56</v>
      </c>
      <c r="C20" s="47" t="s">
        <v>36</v>
      </c>
      <c r="D20" s="49" t="s">
        <v>37</v>
      </c>
      <c r="E20" s="50"/>
      <c r="F20" s="47" t="s">
        <v>45</v>
      </c>
      <c r="G20" s="47" t="s">
        <v>30</v>
      </c>
      <c r="H20" s="49" t="s">
        <v>57</v>
      </c>
      <c r="I20" s="50"/>
      <c r="J20" s="49" t="s">
        <v>27</v>
      </c>
      <c r="K20" s="50"/>
      <c r="L20" s="49" t="s">
        <v>22</v>
      </c>
      <c r="M20" s="50"/>
      <c r="N20" s="47" t="s">
        <v>39</v>
      </c>
      <c r="O20" s="48">
        <v>-64.700000000000003</v>
      </c>
      <c r="P20" s="53">
        <v>-64.700000000000003</v>
      </c>
      <c r="Q20" s="55"/>
      <c r="R20" s="24">
        <v>0</v>
      </c>
      <c r="S20" s="43"/>
      <c r="T20" s="44"/>
      <c r="U20" s="45"/>
      <c r="V20" s="6"/>
    </row>
    <row r="21" ht="15">
      <c r="A21" s="18" t="s">
        <v>58</v>
      </c>
      <c r="B21" s="19" t="s">
        <v>59</v>
      </c>
      <c r="C21" s="56" t="s">
        <v>20</v>
      </c>
      <c r="D21" s="56">
        <v>1</v>
      </c>
      <c r="E21" s="56"/>
      <c r="F21" s="56" t="s">
        <v>60</v>
      </c>
      <c r="G21" s="56" t="s">
        <v>21</v>
      </c>
      <c r="H21" s="56" t="s">
        <v>20</v>
      </c>
      <c r="I21" s="56"/>
      <c r="J21" s="56" t="s">
        <v>21</v>
      </c>
      <c r="K21" s="56"/>
      <c r="L21" s="56" t="s">
        <v>61</v>
      </c>
      <c r="M21" s="56"/>
      <c r="N21" s="56" t="s">
        <v>20</v>
      </c>
      <c r="O21" s="57">
        <v>0</v>
      </c>
      <c r="P21" s="58">
        <v>0</v>
      </c>
      <c r="Q21" s="59"/>
      <c r="R21" s="24">
        <v>0</v>
      </c>
      <c r="S21" s="43"/>
      <c r="T21" s="60"/>
      <c r="U21" s="61"/>
      <c r="V21" s="6"/>
    </row>
    <row r="22" ht="15">
      <c r="A22" s="31" t="s">
        <v>62</v>
      </c>
      <c r="B22" s="30" t="s">
        <v>63</v>
      </c>
      <c r="C22" s="47">
        <v>182</v>
      </c>
      <c r="D22" s="47">
        <v>1</v>
      </c>
      <c r="E22" s="47"/>
      <c r="F22" s="47" t="s">
        <v>60</v>
      </c>
      <c r="G22" s="47" t="s">
        <v>45</v>
      </c>
      <c r="H22" s="47" t="s">
        <v>20</v>
      </c>
      <c r="I22" s="47"/>
      <c r="J22" s="47" t="s">
        <v>27</v>
      </c>
      <c r="K22" s="47"/>
      <c r="L22" s="47" t="s">
        <v>22</v>
      </c>
      <c r="M22" s="47"/>
      <c r="N22" s="47">
        <v>110</v>
      </c>
      <c r="O22" s="48">
        <v>0</v>
      </c>
      <c r="P22" s="58">
        <v>0</v>
      </c>
      <c r="Q22" s="59"/>
      <c r="R22" s="24">
        <v>0</v>
      </c>
      <c r="S22" s="43"/>
      <c r="T22" s="60"/>
      <c r="U22" s="61"/>
      <c r="V22" s="6"/>
    </row>
    <row r="23" ht="15">
      <c r="A23" s="18" t="s">
        <v>64</v>
      </c>
      <c r="B23" s="19" t="s">
        <v>65</v>
      </c>
      <c r="C23" s="62" t="s">
        <v>20</v>
      </c>
      <c r="D23" s="62">
        <v>1</v>
      </c>
      <c r="E23" s="62"/>
      <c r="F23" s="62" t="s">
        <v>66</v>
      </c>
      <c r="G23" s="62" t="s">
        <v>21</v>
      </c>
      <c r="H23" s="62" t="s">
        <v>20</v>
      </c>
      <c r="I23" s="62"/>
      <c r="J23" s="62" t="s">
        <v>21</v>
      </c>
      <c r="K23" s="62"/>
      <c r="L23" s="62" t="s">
        <v>22</v>
      </c>
      <c r="M23" s="62"/>
      <c r="N23" s="62" t="s">
        <v>20</v>
      </c>
      <c r="O23" s="21">
        <f>O24+O26</f>
        <v>1400</v>
      </c>
      <c r="P23" s="63">
        <f>P24+P26</f>
        <v>1400</v>
      </c>
      <c r="Q23" s="63"/>
      <c r="R23" s="24">
        <f>R24+R26</f>
        <v>0</v>
      </c>
      <c r="S23" s="25"/>
      <c r="T23" s="25"/>
      <c r="U23" s="25"/>
      <c r="V23" s="6"/>
    </row>
    <row r="24" ht="15">
      <c r="A24" s="31" t="s">
        <v>67</v>
      </c>
      <c r="B24" s="19" t="s">
        <v>68</v>
      </c>
      <c r="C24" s="64">
        <v>182</v>
      </c>
      <c r="D24" s="64">
        <v>1</v>
      </c>
      <c r="E24" s="64"/>
      <c r="F24" s="64" t="s">
        <v>66</v>
      </c>
      <c r="G24" s="64" t="s">
        <v>27</v>
      </c>
      <c r="H24" s="64" t="s">
        <v>20</v>
      </c>
      <c r="I24" s="64"/>
      <c r="J24" s="64" t="s">
        <v>21</v>
      </c>
      <c r="K24" s="64"/>
      <c r="L24" s="64" t="s">
        <v>22</v>
      </c>
      <c r="M24" s="64"/>
      <c r="N24" s="64">
        <v>110</v>
      </c>
      <c r="O24" s="32">
        <f>O25</f>
        <v>116</v>
      </c>
      <c r="P24" s="58">
        <f>P25</f>
        <v>116</v>
      </c>
      <c r="Q24" s="59"/>
      <c r="R24" s="24">
        <f>R25</f>
        <v>0</v>
      </c>
      <c r="S24" s="8"/>
      <c r="T24" s="8"/>
      <c r="U24" s="8"/>
      <c r="V24" s="6"/>
    </row>
    <row r="25" ht="66.75" customHeight="1">
      <c r="A25" s="31" t="s">
        <v>69</v>
      </c>
      <c r="B25" s="30" t="s">
        <v>70</v>
      </c>
      <c r="C25" s="64">
        <v>182</v>
      </c>
      <c r="D25" s="64">
        <v>1</v>
      </c>
      <c r="E25" s="64"/>
      <c r="F25" s="64" t="s">
        <v>66</v>
      </c>
      <c r="G25" s="64" t="s">
        <v>27</v>
      </c>
      <c r="H25" s="64" t="s">
        <v>38</v>
      </c>
      <c r="I25" s="64"/>
      <c r="J25" s="64">
        <v>10</v>
      </c>
      <c r="K25" s="64"/>
      <c r="L25" s="64" t="s">
        <v>22</v>
      </c>
      <c r="M25" s="64"/>
      <c r="N25" s="64">
        <v>110</v>
      </c>
      <c r="O25" s="32">
        <v>116</v>
      </c>
      <c r="P25" s="58">
        <v>116</v>
      </c>
      <c r="Q25" s="59"/>
      <c r="R25" s="24">
        <v>0</v>
      </c>
      <c r="S25" s="30"/>
      <c r="T25" s="30"/>
      <c r="U25" s="30"/>
      <c r="V25" s="6"/>
    </row>
    <row r="26" ht="15">
      <c r="A26" s="31" t="s">
        <v>71</v>
      </c>
      <c r="B26" s="19" t="s">
        <v>72</v>
      </c>
      <c r="C26" s="64">
        <v>182</v>
      </c>
      <c r="D26" s="64">
        <v>1</v>
      </c>
      <c r="E26" s="64"/>
      <c r="F26" s="64" t="s">
        <v>66</v>
      </c>
      <c r="G26" s="64" t="s">
        <v>66</v>
      </c>
      <c r="H26" s="64" t="s">
        <v>20</v>
      </c>
      <c r="I26" s="64"/>
      <c r="J26" s="64" t="s">
        <v>21</v>
      </c>
      <c r="K26" s="64"/>
      <c r="L26" s="64" t="s">
        <v>22</v>
      </c>
      <c r="M26" s="64"/>
      <c r="N26" s="64">
        <v>110</v>
      </c>
      <c r="O26" s="65">
        <f>O27+O29</f>
        <v>1284</v>
      </c>
      <c r="P26" s="66">
        <f>P27+P29</f>
        <v>1284</v>
      </c>
      <c r="Q26" s="66"/>
      <c r="R26" s="24">
        <f>R27+R29</f>
        <v>0</v>
      </c>
      <c r="S26" s="30"/>
      <c r="T26" s="30"/>
      <c r="U26" s="30"/>
      <c r="V26" s="6"/>
    </row>
    <row r="27" ht="15">
      <c r="A27" s="31" t="s">
        <v>73</v>
      </c>
      <c r="B27" s="30" t="s">
        <v>74</v>
      </c>
      <c r="C27" s="64">
        <v>182</v>
      </c>
      <c r="D27" s="64">
        <v>1</v>
      </c>
      <c r="E27" s="64"/>
      <c r="F27" s="64" t="s">
        <v>66</v>
      </c>
      <c r="G27" s="64" t="s">
        <v>66</v>
      </c>
      <c r="H27" s="64" t="s">
        <v>38</v>
      </c>
      <c r="I27" s="64"/>
      <c r="J27" s="64" t="s">
        <v>21</v>
      </c>
      <c r="K27" s="64"/>
      <c r="L27" s="64" t="s">
        <v>22</v>
      </c>
      <c r="M27" s="64"/>
      <c r="N27" s="64">
        <v>110</v>
      </c>
      <c r="O27" s="65">
        <f>O28</f>
        <v>1142</v>
      </c>
      <c r="P27" s="66">
        <f>P28</f>
        <v>1142</v>
      </c>
      <c r="Q27" s="66"/>
      <c r="R27" s="24">
        <f>R28</f>
        <v>0</v>
      </c>
      <c r="S27" s="8"/>
      <c r="T27" s="8"/>
      <c r="U27" s="8"/>
      <c r="V27" s="6"/>
    </row>
    <row r="28" ht="35.25" customHeight="1">
      <c r="A28" s="7"/>
      <c r="B28" s="30" t="s">
        <v>75</v>
      </c>
      <c r="C28" s="64">
        <v>182</v>
      </c>
      <c r="D28" s="64">
        <v>1</v>
      </c>
      <c r="E28" s="64"/>
      <c r="F28" s="64" t="s">
        <v>66</v>
      </c>
      <c r="G28" s="64" t="s">
        <v>66</v>
      </c>
      <c r="H28" s="64" t="s">
        <v>76</v>
      </c>
      <c r="I28" s="64"/>
      <c r="J28" s="64">
        <v>10</v>
      </c>
      <c r="K28" s="64"/>
      <c r="L28" s="64" t="s">
        <v>22</v>
      </c>
      <c r="M28" s="64"/>
      <c r="N28" s="64">
        <v>110</v>
      </c>
      <c r="O28" s="65">
        <v>1142</v>
      </c>
      <c r="P28" s="58">
        <v>1142</v>
      </c>
      <c r="Q28" s="58"/>
      <c r="R28" s="24">
        <v>0</v>
      </c>
      <c r="S28" s="30"/>
      <c r="T28" s="30"/>
      <c r="U28" s="30"/>
      <c r="V28" s="6"/>
    </row>
    <row r="29" ht="15">
      <c r="A29" s="31" t="s">
        <v>77</v>
      </c>
      <c r="B29" s="30" t="s">
        <v>78</v>
      </c>
      <c r="C29" s="64">
        <v>182</v>
      </c>
      <c r="D29" s="64">
        <v>1</v>
      </c>
      <c r="E29" s="64"/>
      <c r="F29" s="64" t="s">
        <v>66</v>
      </c>
      <c r="G29" s="64" t="s">
        <v>66</v>
      </c>
      <c r="H29" s="64" t="s">
        <v>79</v>
      </c>
      <c r="I29" s="64"/>
      <c r="J29" s="64" t="s">
        <v>21</v>
      </c>
      <c r="K29" s="64"/>
      <c r="L29" s="64" t="s">
        <v>22</v>
      </c>
      <c r="M29" s="64"/>
      <c r="N29" s="64">
        <v>110</v>
      </c>
      <c r="O29" s="48">
        <f>O30</f>
        <v>142</v>
      </c>
      <c r="P29" s="58">
        <f>P30</f>
        <v>142</v>
      </c>
      <c r="Q29" s="59"/>
      <c r="R29" s="24">
        <f>R30</f>
        <v>0</v>
      </c>
      <c r="S29" s="8"/>
      <c r="T29" s="8"/>
      <c r="U29" s="8"/>
      <c r="V29" s="6"/>
    </row>
    <row r="30" ht="57">
      <c r="A30" s="7"/>
      <c r="B30" s="30" t="s">
        <v>80</v>
      </c>
      <c r="C30" s="64">
        <v>182</v>
      </c>
      <c r="D30" s="64">
        <v>1</v>
      </c>
      <c r="E30" s="64"/>
      <c r="F30" s="64" t="s">
        <v>66</v>
      </c>
      <c r="G30" s="64" t="s">
        <v>66</v>
      </c>
      <c r="H30" s="64" t="s">
        <v>81</v>
      </c>
      <c r="I30" s="64"/>
      <c r="J30" s="64">
        <v>10</v>
      </c>
      <c r="K30" s="64"/>
      <c r="L30" s="64" t="s">
        <v>22</v>
      </c>
      <c r="M30" s="64"/>
      <c r="N30" s="64">
        <v>110</v>
      </c>
      <c r="O30" s="32">
        <v>142</v>
      </c>
      <c r="P30" s="58">
        <v>142</v>
      </c>
      <c r="Q30" s="59"/>
      <c r="R30" s="24">
        <v>0</v>
      </c>
      <c r="S30" s="30"/>
      <c r="T30" s="30"/>
      <c r="U30" s="30"/>
      <c r="V30" s="6"/>
    </row>
    <row r="31" ht="15.6" hidden="1">
      <c r="A31" s="18" t="s">
        <v>82</v>
      </c>
      <c r="B31" s="19" t="s">
        <v>83</v>
      </c>
      <c r="C31" s="20" t="s">
        <v>20</v>
      </c>
      <c r="D31" s="20">
        <v>1</v>
      </c>
      <c r="E31" s="20"/>
      <c r="F31" s="20" t="s">
        <v>84</v>
      </c>
      <c r="G31" s="20" t="s">
        <v>21</v>
      </c>
      <c r="H31" s="20" t="s">
        <v>20</v>
      </c>
      <c r="I31" s="20"/>
      <c r="J31" s="20" t="s">
        <v>21</v>
      </c>
      <c r="K31" s="20"/>
      <c r="L31" s="20" t="s">
        <v>22</v>
      </c>
      <c r="M31" s="20"/>
      <c r="N31" s="20" t="s">
        <v>20</v>
      </c>
      <c r="O31" s="67">
        <v>1.1000000000000001</v>
      </c>
      <c r="P31" s="68">
        <v>1.1000000000000001</v>
      </c>
      <c r="Q31" s="11"/>
      <c r="R31" s="24">
        <v>0</v>
      </c>
      <c r="S31" s="30"/>
      <c r="T31" s="30"/>
      <c r="U31" s="30"/>
      <c r="V31" s="6"/>
    </row>
    <row r="32" ht="55.200000000000003" hidden="1">
      <c r="A32" s="7" t="s">
        <v>85</v>
      </c>
      <c r="B32" s="30" t="s">
        <v>86</v>
      </c>
      <c r="C32" s="31" t="s">
        <v>20</v>
      </c>
      <c r="D32" s="31">
        <v>1</v>
      </c>
      <c r="E32" s="31"/>
      <c r="F32" s="31" t="s">
        <v>84</v>
      </c>
      <c r="G32" s="31" t="s">
        <v>87</v>
      </c>
      <c r="H32" s="31" t="s">
        <v>20</v>
      </c>
      <c r="I32" s="31"/>
      <c r="J32" s="31" t="s">
        <v>21</v>
      </c>
      <c r="K32" s="31"/>
      <c r="L32" s="31" t="s">
        <v>22</v>
      </c>
      <c r="M32" s="31"/>
      <c r="N32" s="31">
        <v>110</v>
      </c>
      <c r="O32" s="69">
        <v>1.1000000000000001</v>
      </c>
      <c r="P32" s="70">
        <v>1.1000000000000001</v>
      </c>
      <c r="Q32" s="59"/>
      <c r="R32" s="24">
        <v>0</v>
      </c>
      <c r="S32" s="30" t="s">
        <v>23</v>
      </c>
      <c r="T32" s="30"/>
      <c r="U32" s="30"/>
      <c r="V32" s="6"/>
    </row>
    <row r="33" ht="96.599999999999994" hidden="1">
      <c r="A33" s="7" t="s">
        <v>23</v>
      </c>
      <c r="B33" s="30" t="s">
        <v>88</v>
      </c>
      <c r="C33" s="31" t="s">
        <v>89</v>
      </c>
      <c r="D33" s="31">
        <v>1</v>
      </c>
      <c r="E33" s="31"/>
      <c r="F33" s="31" t="s">
        <v>84</v>
      </c>
      <c r="G33" s="31" t="s">
        <v>87</v>
      </c>
      <c r="H33" s="31" t="s">
        <v>90</v>
      </c>
      <c r="I33" s="31"/>
      <c r="J33" s="31" t="s">
        <v>27</v>
      </c>
      <c r="K33" s="31"/>
      <c r="L33" s="31" t="s">
        <v>22</v>
      </c>
      <c r="M33" s="31"/>
      <c r="N33" s="31">
        <v>110</v>
      </c>
      <c r="O33" s="69">
        <v>1.1000000000000001</v>
      </c>
      <c r="P33" s="70">
        <v>1.1000000000000001</v>
      </c>
      <c r="Q33" s="59"/>
      <c r="R33" s="24">
        <v>0</v>
      </c>
      <c r="S33" s="25"/>
      <c r="T33" s="25"/>
      <c r="U33" s="25"/>
      <c r="V33" s="6"/>
    </row>
    <row r="34" ht="15">
      <c r="A34" s="18" t="s">
        <v>23</v>
      </c>
      <c r="B34" s="19" t="s">
        <v>91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7">
        <f>O35+O40+O52</f>
        <v>40</v>
      </c>
      <c r="P34" s="27">
        <f>P35+P40+P52</f>
        <v>40</v>
      </c>
      <c r="Q34" s="18"/>
      <c r="R34" s="24">
        <f>R35+R40+R52</f>
        <v>0</v>
      </c>
      <c r="S34" s="30" t="s">
        <v>23</v>
      </c>
      <c r="T34" s="30"/>
      <c r="U34" s="30"/>
      <c r="V34" s="6"/>
    </row>
    <row r="35" ht="42.75">
      <c r="A35" s="18" t="s">
        <v>92</v>
      </c>
      <c r="B35" s="19" t="s">
        <v>93</v>
      </c>
      <c r="C35" s="20" t="s">
        <v>20</v>
      </c>
      <c r="D35" s="20">
        <v>1</v>
      </c>
      <c r="E35" s="20"/>
      <c r="F35" s="20" t="s">
        <v>94</v>
      </c>
      <c r="G35" s="20" t="s">
        <v>21</v>
      </c>
      <c r="H35" s="20" t="s">
        <v>20</v>
      </c>
      <c r="I35" s="20"/>
      <c r="J35" s="20" t="s">
        <v>21</v>
      </c>
      <c r="K35" s="20"/>
      <c r="L35" s="20" t="s">
        <v>22</v>
      </c>
      <c r="M35" s="20"/>
      <c r="N35" s="20" t="s">
        <v>20</v>
      </c>
      <c r="O35" s="27">
        <f>O36+O38</f>
        <v>0</v>
      </c>
      <c r="P35" s="27">
        <f>P36+P38</f>
        <v>0</v>
      </c>
      <c r="Q35" s="18"/>
      <c r="R35" s="24">
        <v>0</v>
      </c>
      <c r="S35" s="30"/>
      <c r="T35" s="30"/>
      <c r="U35" s="30"/>
      <c r="V35" s="6"/>
    </row>
    <row r="36" ht="128.25">
      <c r="A36" s="20" t="s">
        <v>95</v>
      </c>
      <c r="B36" s="30" t="s">
        <v>96</v>
      </c>
      <c r="C36" s="31"/>
      <c r="D36" s="34">
        <v>1</v>
      </c>
      <c r="E36" s="41"/>
      <c r="F36" s="31">
        <v>11</v>
      </c>
      <c r="G36" s="31" t="s">
        <v>60</v>
      </c>
      <c r="H36" s="34" t="s">
        <v>20</v>
      </c>
      <c r="I36" s="41"/>
      <c r="J36" s="34" t="s">
        <v>21</v>
      </c>
      <c r="K36" s="41"/>
      <c r="L36" s="34" t="s">
        <v>22</v>
      </c>
      <c r="M36" s="41"/>
      <c r="N36" s="31">
        <v>120</v>
      </c>
      <c r="O36" s="32">
        <v>0</v>
      </c>
      <c r="P36" s="71">
        <v>0</v>
      </c>
      <c r="Q36" s="72"/>
      <c r="R36" s="24">
        <v>0</v>
      </c>
      <c r="S36" s="73"/>
      <c r="T36" s="74"/>
      <c r="U36" s="75"/>
      <c r="V36" s="6"/>
    </row>
    <row r="37" ht="128.25">
      <c r="A37" s="18"/>
      <c r="B37" s="30" t="s">
        <v>96</v>
      </c>
      <c r="C37" s="31" t="s">
        <v>89</v>
      </c>
      <c r="D37" s="34">
        <v>1</v>
      </c>
      <c r="E37" s="41"/>
      <c r="F37" s="31">
        <v>11</v>
      </c>
      <c r="G37" s="31" t="s">
        <v>60</v>
      </c>
      <c r="H37" s="34" t="s">
        <v>97</v>
      </c>
      <c r="I37" s="41"/>
      <c r="J37" s="34">
        <v>10</v>
      </c>
      <c r="K37" s="41"/>
      <c r="L37" s="34" t="s">
        <v>22</v>
      </c>
      <c r="M37" s="41"/>
      <c r="N37" s="31">
        <v>120</v>
      </c>
      <c r="O37" s="32">
        <v>0</v>
      </c>
      <c r="P37" s="71">
        <v>0</v>
      </c>
      <c r="Q37" s="72"/>
      <c r="R37" s="24">
        <v>0</v>
      </c>
      <c r="S37" s="38"/>
      <c r="T37" s="76"/>
      <c r="U37" s="77"/>
      <c r="V37" s="6"/>
    </row>
    <row r="38" ht="123.75" customHeight="1">
      <c r="A38" s="18" t="s">
        <v>98</v>
      </c>
      <c r="B38" s="30" t="s">
        <v>99</v>
      </c>
      <c r="C38" s="31"/>
      <c r="D38" s="34">
        <v>1</v>
      </c>
      <c r="E38" s="41"/>
      <c r="F38" s="31">
        <v>11</v>
      </c>
      <c r="G38" s="31" t="s">
        <v>100</v>
      </c>
      <c r="H38" s="34" t="s">
        <v>20</v>
      </c>
      <c r="I38" s="41"/>
      <c r="J38" s="34" t="s">
        <v>21</v>
      </c>
      <c r="K38" s="41"/>
      <c r="L38" s="34" t="s">
        <v>22</v>
      </c>
      <c r="M38" s="41"/>
      <c r="N38" s="31">
        <v>120</v>
      </c>
      <c r="O38" s="32">
        <v>0</v>
      </c>
      <c r="P38" s="71">
        <v>0</v>
      </c>
      <c r="Q38" s="72"/>
      <c r="R38" s="24">
        <v>0</v>
      </c>
      <c r="S38" s="38"/>
      <c r="T38" s="76"/>
      <c r="U38" s="77"/>
      <c r="V38" s="6"/>
    </row>
    <row r="39" ht="126.75" customHeight="1">
      <c r="A39" s="18"/>
      <c r="B39" s="30" t="s">
        <v>101</v>
      </c>
      <c r="C39" s="31" t="s">
        <v>89</v>
      </c>
      <c r="D39" s="34">
        <v>1</v>
      </c>
      <c r="E39" s="41"/>
      <c r="F39" s="31">
        <v>11</v>
      </c>
      <c r="G39" s="31" t="s">
        <v>100</v>
      </c>
      <c r="H39" s="34" t="s">
        <v>102</v>
      </c>
      <c r="I39" s="41"/>
      <c r="J39" s="34">
        <v>10</v>
      </c>
      <c r="K39" s="41"/>
      <c r="L39" s="34" t="s">
        <v>22</v>
      </c>
      <c r="M39" s="41"/>
      <c r="N39" s="31">
        <v>120</v>
      </c>
      <c r="O39" s="32">
        <v>0</v>
      </c>
      <c r="P39" s="71">
        <v>0</v>
      </c>
      <c r="Q39" s="72"/>
      <c r="R39" s="24">
        <v>0</v>
      </c>
      <c r="S39" s="38" t="s">
        <v>23</v>
      </c>
      <c r="T39" s="76"/>
      <c r="U39" s="77"/>
      <c r="V39" s="6"/>
    </row>
    <row r="40" ht="42.75">
      <c r="A40" s="18" t="s">
        <v>103</v>
      </c>
      <c r="B40" s="19" t="s">
        <v>104</v>
      </c>
      <c r="C40" s="20" t="s">
        <v>20</v>
      </c>
      <c r="D40" s="78">
        <v>1</v>
      </c>
      <c r="E40" s="79"/>
      <c r="F40" s="20">
        <v>13</v>
      </c>
      <c r="G40" s="20" t="s">
        <v>21</v>
      </c>
      <c r="H40" s="78" t="s">
        <v>20</v>
      </c>
      <c r="I40" s="79"/>
      <c r="J40" s="78" t="s">
        <v>21</v>
      </c>
      <c r="K40" s="79"/>
      <c r="L40" s="78" t="s">
        <v>22</v>
      </c>
      <c r="M40" s="79"/>
      <c r="N40" s="20" t="s">
        <v>20</v>
      </c>
      <c r="O40" s="27">
        <f t="shared" ref="O40:O46" si="0">O41</f>
        <v>40</v>
      </c>
      <c r="P40" s="80">
        <f t="shared" ref="P40:P46" si="1">P41</f>
        <v>40</v>
      </c>
      <c r="Q40" s="81"/>
      <c r="R40" s="24">
        <v>0</v>
      </c>
      <c r="S40" s="82"/>
      <c r="T40" s="83"/>
      <c r="U40" s="84"/>
      <c r="V40" s="6"/>
    </row>
    <row r="41" ht="27.75" customHeight="1">
      <c r="A41" s="31" t="s">
        <v>105</v>
      </c>
      <c r="B41" s="30" t="s">
        <v>106</v>
      </c>
      <c r="C41" s="20" t="s">
        <v>20</v>
      </c>
      <c r="D41" s="34">
        <v>1</v>
      </c>
      <c r="E41" s="41"/>
      <c r="F41" s="31">
        <v>13</v>
      </c>
      <c r="G41" s="31" t="s">
        <v>27</v>
      </c>
      <c r="H41" s="34" t="s">
        <v>20</v>
      </c>
      <c r="I41" s="41"/>
      <c r="J41" s="34" t="s">
        <v>21</v>
      </c>
      <c r="K41" s="41"/>
      <c r="L41" s="34" t="s">
        <v>22</v>
      </c>
      <c r="M41" s="41"/>
      <c r="N41" s="31">
        <v>130</v>
      </c>
      <c r="O41" s="32">
        <f>O42+O50</f>
        <v>40</v>
      </c>
      <c r="P41" s="71">
        <f>P42+P50</f>
        <v>40</v>
      </c>
      <c r="Q41" s="72"/>
      <c r="R41" s="24">
        <v>0</v>
      </c>
      <c r="S41" s="38"/>
      <c r="T41" s="76"/>
      <c r="U41" s="77"/>
      <c r="V41" s="6"/>
    </row>
    <row r="42" ht="42.75">
      <c r="A42" s="18" t="s">
        <v>23</v>
      </c>
      <c r="B42" s="30" t="s">
        <v>107</v>
      </c>
      <c r="C42" s="31" t="s">
        <v>89</v>
      </c>
      <c r="D42" s="34">
        <v>1</v>
      </c>
      <c r="E42" s="41"/>
      <c r="F42" s="31">
        <v>13</v>
      </c>
      <c r="G42" s="31" t="s">
        <v>27</v>
      </c>
      <c r="H42" s="34">
        <v>995</v>
      </c>
      <c r="I42" s="41"/>
      <c r="J42" s="34">
        <v>10</v>
      </c>
      <c r="K42" s="41"/>
      <c r="L42" s="34" t="s">
        <v>22</v>
      </c>
      <c r="M42" s="41"/>
      <c r="N42" s="31">
        <v>130</v>
      </c>
      <c r="O42" s="32">
        <v>40</v>
      </c>
      <c r="P42" s="71">
        <v>40</v>
      </c>
      <c r="Q42" s="72"/>
      <c r="R42" s="24">
        <v>0</v>
      </c>
      <c r="S42" s="38"/>
      <c r="T42" s="76"/>
      <c r="U42" s="77"/>
      <c r="V42" s="6"/>
    </row>
    <row r="43" ht="27.600000000000001" hidden="1">
      <c r="A43" s="18" t="s">
        <v>108</v>
      </c>
      <c r="B43" s="19" t="s">
        <v>109</v>
      </c>
      <c r="C43" s="20" t="s">
        <v>20</v>
      </c>
      <c r="D43" s="78">
        <v>1</v>
      </c>
      <c r="E43" s="79"/>
      <c r="F43" s="20">
        <v>14</v>
      </c>
      <c r="G43" s="20" t="s">
        <v>21</v>
      </c>
      <c r="H43" s="78" t="s">
        <v>20</v>
      </c>
      <c r="I43" s="79"/>
      <c r="J43" s="78" t="s">
        <v>21</v>
      </c>
      <c r="K43" s="79"/>
      <c r="L43" s="78" t="s">
        <v>22</v>
      </c>
      <c r="M43" s="79"/>
      <c r="N43" s="20" t="s">
        <v>20</v>
      </c>
      <c r="O43" s="18">
        <f t="shared" si="0"/>
        <v>598</v>
      </c>
      <c r="P43" s="85">
        <f t="shared" si="1"/>
        <v>598</v>
      </c>
      <c r="Q43" s="86"/>
      <c r="R43" s="24">
        <v>0</v>
      </c>
      <c r="S43" s="38"/>
      <c r="T43" s="76"/>
      <c r="U43" s="77"/>
      <c r="V43" s="6"/>
    </row>
    <row r="44" ht="41.399999999999999" hidden="1">
      <c r="A44" s="31" t="s">
        <v>110</v>
      </c>
      <c r="B44" s="30" t="s">
        <v>111</v>
      </c>
      <c r="C44" s="31" t="s">
        <v>20</v>
      </c>
      <c r="D44" s="34">
        <v>1</v>
      </c>
      <c r="E44" s="41"/>
      <c r="F44" s="31">
        <v>14</v>
      </c>
      <c r="G44" s="31" t="s">
        <v>30</v>
      </c>
      <c r="H44" s="34" t="s">
        <v>20</v>
      </c>
      <c r="I44" s="41"/>
      <c r="J44" s="34" t="s">
        <v>21</v>
      </c>
      <c r="K44" s="41"/>
      <c r="L44" s="34" t="s">
        <v>22</v>
      </c>
      <c r="M44" s="41"/>
      <c r="N44" s="31">
        <v>410</v>
      </c>
      <c r="O44" s="7">
        <f t="shared" si="0"/>
        <v>598</v>
      </c>
      <c r="P44" s="87">
        <f t="shared" si="1"/>
        <v>598</v>
      </c>
      <c r="Q44" s="72"/>
      <c r="R44" s="88">
        <v>0</v>
      </c>
      <c r="S44" s="38"/>
      <c r="T44" s="76"/>
      <c r="U44" s="77"/>
      <c r="V44" s="6"/>
    </row>
    <row r="45" ht="69" hidden="1">
      <c r="A45" s="7"/>
      <c r="B45" s="30" t="s">
        <v>112</v>
      </c>
      <c r="C45" s="31" t="s">
        <v>89</v>
      </c>
      <c r="D45" s="34">
        <v>1</v>
      </c>
      <c r="E45" s="41"/>
      <c r="F45" s="31">
        <v>14</v>
      </c>
      <c r="G45" s="31" t="s">
        <v>30</v>
      </c>
      <c r="H45" s="34" t="s">
        <v>113</v>
      </c>
      <c r="I45" s="41"/>
      <c r="J45" s="34">
        <v>10</v>
      </c>
      <c r="K45" s="41"/>
      <c r="L45" s="34" t="s">
        <v>22</v>
      </c>
      <c r="M45" s="41"/>
      <c r="N45" s="31">
        <v>410</v>
      </c>
      <c r="O45" s="7">
        <v>598</v>
      </c>
      <c r="P45" s="87">
        <v>598</v>
      </c>
      <c r="Q45" s="72"/>
      <c r="R45" s="88">
        <v>0</v>
      </c>
      <c r="S45" s="38"/>
      <c r="T45" s="76"/>
      <c r="U45" s="77"/>
      <c r="V45" s="6"/>
    </row>
    <row r="46" ht="15.6" hidden="1">
      <c r="A46" s="18" t="s">
        <v>114</v>
      </c>
      <c r="B46" s="19" t="s">
        <v>115</v>
      </c>
      <c r="C46" s="20" t="s">
        <v>20</v>
      </c>
      <c r="D46" s="78">
        <v>1</v>
      </c>
      <c r="E46" s="79"/>
      <c r="F46" s="20">
        <v>16</v>
      </c>
      <c r="G46" s="20" t="s">
        <v>21</v>
      </c>
      <c r="H46" s="78" t="s">
        <v>20</v>
      </c>
      <c r="I46" s="79"/>
      <c r="J46" s="78" t="s">
        <v>21</v>
      </c>
      <c r="K46" s="79"/>
      <c r="L46" s="78" t="s">
        <v>22</v>
      </c>
      <c r="M46" s="79"/>
      <c r="N46" s="20" t="s">
        <v>20</v>
      </c>
      <c r="O46" s="18">
        <f t="shared" si="0"/>
        <v>6</v>
      </c>
      <c r="P46" s="89">
        <f t="shared" si="1"/>
        <v>6</v>
      </c>
      <c r="Q46" s="90"/>
      <c r="R46" s="24">
        <v>0</v>
      </c>
      <c r="S46" s="38"/>
      <c r="T46" s="76"/>
      <c r="U46" s="77"/>
      <c r="V46" s="6"/>
    </row>
    <row r="47" ht="82.799999999999997" hidden="1">
      <c r="A47" s="31" t="s">
        <v>116</v>
      </c>
      <c r="B47" s="30" t="s">
        <v>117</v>
      </c>
      <c r="C47" s="31" t="s">
        <v>20</v>
      </c>
      <c r="D47" s="34">
        <v>1</v>
      </c>
      <c r="E47" s="41"/>
      <c r="F47" s="31">
        <v>16</v>
      </c>
      <c r="G47" s="31">
        <v>51</v>
      </c>
      <c r="H47" s="34" t="s">
        <v>20</v>
      </c>
      <c r="I47" s="41"/>
      <c r="J47" s="34" t="s">
        <v>21</v>
      </c>
      <c r="K47" s="41"/>
      <c r="L47" s="34" t="s">
        <v>22</v>
      </c>
      <c r="M47" s="41"/>
      <c r="N47" s="31">
        <v>140</v>
      </c>
      <c r="O47" s="7">
        <f>O48+O49</f>
        <v>6</v>
      </c>
      <c r="P47" s="87">
        <f>P48+P49</f>
        <v>6</v>
      </c>
      <c r="Q47" s="72"/>
      <c r="R47" s="24">
        <v>0</v>
      </c>
      <c r="S47" s="38"/>
      <c r="T47" s="76"/>
      <c r="U47" s="77"/>
      <c r="V47" s="6"/>
    </row>
    <row r="48" ht="69" hidden="1">
      <c r="A48" s="7"/>
      <c r="B48" s="30" t="s">
        <v>118</v>
      </c>
      <c r="C48" s="31" t="s">
        <v>119</v>
      </c>
      <c r="D48" s="34">
        <v>1</v>
      </c>
      <c r="E48" s="41"/>
      <c r="F48" s="31">
        <v>16</v>
      </c>
      <c r="G48" s="31">
        <v>51</v>
      </c>
      <c r="H48" s="34" t="s">
        <v>79</v>
      </c>
      <c r="I48" s="41"/>
      <c r="J48" s="34" t="s">
        <v>30</v>
      </c>
      <c r="K48" s="41"/>
      <c r="L48" s="34" t="s">
        <v>22</v>
      </c>
      <c r="M48" s="41"/>
      <c r="N48" s="31">
        <v>140</v>
      </c>
      <c r="O48" s="7">
        <v>3.8999999999999999</v>
      </c>
      <c r="P48" s="87">
        <v>3.8999999999999999</v>
      </c>
      <c r="Q48" s="72"/>
      <c r="R48" s="24">
        <v>0</v>
      </c>
      <c r="S48" s="38"/>
      <c r="T48" s="76"/>
      <c r="U48" s="77"/>
      <c r="V48" s="6"/>
    </row>
    <row r="49" ht="56.25" hidden="1" customHeight="1">
      <c r="A49" s="7"/>
      <c r="B49" s="30" t="s">
        <v>120</v>
      </c>
      <c r="C49" s="31" t="s">
        <v>89</v>
      </c>
      <c r="D49" s="34">
        <v>1</v>
      </c>
      <c r="E49" s="41"/>
      <c r="F49" s="31">
        <v>16</v>
      </c>
      <c r="G49" s="31">
        <v>33</v>
      </c>
      <c r="H49" s="34" t="s">
        <v>121</v>
      </c>
      <c r="I49" s="41"/>
      <c r="J49" s="34" t="s">
        <v>27</v>
      </c>
      <c r="K49" s="41"/>
      <c r="L49" s="34" t="s">
        <v>22</v>
      </c>
      <c r="M49" s="41"/>
      <c r="N49" s="31">
        <v>140</v>
      </c>
      <c r="O49" s="7">
        <v>2.1000000000000001</v>
      </c>
      <c r="P49" s="87">
        <v>2.1000000000000001</v>
      </c>
      <c r="Q49" s="72"/>
      <c r="R49" s="24">
        <v>0</v>
      </c>
      <c r="S49" s="38"/>
      <c r="T49" s="76"/>
      <c r="U49" s="77"/>
      <c r="V49" s="6"/>
    </row>
    <row r="50" ht="29.25" customHeight="1">
      <c r="A50" s="31" t="s">
        <v>122</v>
      </c>
      <c r="B50" s="30" t="s">
        <v>123</v>
      </c>
      <c r="C50" s="31" t="s">
        <v>89</v>
      </c>
      <c r="D50" s="34" t="s">
        <v>37</v>
      </c>
      <c r="E50" s="41"/>
      <c r="F50" s="31" t="s">
        <v>124</v>
      </c>
      <c r="G50" s="31" t="s">
        <v>30</v>
      </c>
      <c r="H50" s="34" t="s">
        <v>20</v>
      </c>
      <c r="I50" s="41"/>
      <c r="J50" s="34" t="s">
        <v>21</v>
      </c>
      <c r="K50" s="41"/>
      <c r="L50" s="34" t="s">
        <v>22</v>
      </c>
      <c r="M50" s="41"/>
      <c r="N50" s="31" t="s">
        <v>125</v>
      </c>
      <c r="O50" s="32">
        <v>0</v>
      </c>
      <c r="P50" s="71">
        <v>0</v>
      </c>
      <c r="Q50" s="72"/>
      <c r="R50" s="24">
        <v>0</v>
      </c>
      <c r="S50" s="43"/>
      <c r="T50" s="44"/>
      <c r="U50" s="45"/>
      <c r="V50" s="6"/>
    </row>
    <row r="51" ht="29.25" customHeight="1">
      <c r="A51" s="7"/>
      <c r="B51" s="30" t="s">
        <v>126</v>
      </c>
      <c r="C51" s="31" t="s">
        <v>89</v>
      </c>
      <c r="D51" s="34" t="s">
        <v>37</v>
      </c>
      <c r="E51" s="41"/>
      <c r="F51" s="31" t="s">
        <v>124</v>
      </c>
      <c r="G51" s="31" t="s">
        <v>30</v>
      </c>
      <c r="H51" s="34" t="s">
        <v>127</v>
      </c>
      <c r="I51" s="41"/>
      <c r="J51" s="34" t="s">
        <v>128</v>
      </c>
      <c r="K51" s="41"/>
      <c r="L51" s="34" t="s">
        <v>22</v>
      </c>
      <c r="M51" s="41"/>
      <c r="N51" s="31" t="s">
        <v>125</v>
      </c>
      <c r="O51" s="32">
        <v>0</v>
      </c>
      <c r="P51" s="71">
        <v>0</v>
      </c>
      <c r="Q51" s="72"/>
      <c r="R51" s="24">
        <v>0</v>
      </c>
      <c r="S51" s="43"/>
      <c r="T51" s="44"/>
      <c r="U51" s="45"/>
      <c r="V51" s="6"/>
    </row>
    <row r="52" ht="30.75" customHeight="1">
      <c r="A52" s="18" t="s">
        <v>108</v>
      </c>
      <c r="B52" s="19" t="s">
        <v>109</v>
      </c>
      <c r="C52" s="20" t="s">
        <v>20</v>
      </c>
      <c r="D52" s="78" t="s">
        <v>37</v>
      </c>
      <c r="E52" s="79"/>
      <c r="F52" s="20" t="s">
        <v>129</v>
      </c>
      <c r="G52" s="20" t="s">
        <v>21</v>
      </c>
      <c r="H52" s="78" t="s">
        <v>20</v>
      </c>
      <c r="I52" s="79"/>
      <c r="J52" s="78" t="s">
        <v>21</v>
      </c>
      <c r="K52" s="79"/>
      <c r="L52" s="78" t="s">
        <v>22</v>
      </c>
      <c r="M52" s="79"/>
      <c r="N52" s="20" t="s">
        <v>20</v>
      </c>
      <c r="O52" s="27">
        <f>O54+O56</f>
        <v>0</v>
      </c>
      <c r="P52" s="91">
        <f>P53+P55</f>
        <v>0</v>
      </c>
      <c r="Q52" s="92"/>
      <c r="R52" s="27">
        <f>R53+R55</f>
        <v>0</v>
      </c>
      <c r="S52" s="43"/>
      <c r="T52" s="44"/>
      <c r="U52" s="45"/>
      <c r="V52" s="6"/>
    </row>
    <row r="53" ht="46.5" customHeight="1">
      <c r="A53" s="31" t="s">
        <v>110</v>
      </c>
      <c r="B53" s="30" t="s">
        <v>130</v>
      </c>
      <c r="C53" s="31" t="s">
        <v>20</v>
      </c>
      <c r="D53" s="34" t="s">
        <v>37</v>
      </c>
      <c r="E53" s="41"/>
      <c r="F53" s="31" t="s">
        <v>129</v>
      </c>
      <c r="G53" s="31" t="s">
        <v>66</v>
      </c>
      <c r="H53" s="34" t="s">
        <v>20</v>
      </c>
      <c r="I53" s="41"/>
      <c r="J53" s="34" t="s">
        <v>21</v>
      </c>
      <c r="K53" s="41"/>
      <c r="L53" s="34" t="s">
        <v>22</v>
      </c>
      <c r="M53" s="41"/>
      <c r="N53" s="31" t="s">
        <v>131</v>
      </c>
      <c r="O53" s="32">
        <v>0</v>
      </c>
      <c r="P53" s="71">
        <v>0</v>
      </c>
      <c r="Q53" s="93"/>
      <c r="R53" s="27">
        <v>0</v>
      </c>
      <c r="S53" s="43"/>
      <c r="T53" s="44"/>
      <c r="U53" s="45"/>
      <c r="V53" s="6"/>
    </row>
    <row r="54" ht="69.75" customHeight="1">
      <c r="A54" s="31"/>
      <c r="B54" s="30" t="s">
        <v>132</v>
      </c>
      <c r="C54" s="31" t="s">
        <v>89</v>
      </c>
      <c r="D54" s="34" t="s">
        <v>37</v>
      </c>
      <c r="E54" s="41"/>
      <c r="F54" s="31" t="s">
        <v>129</v>
      </c>
      <c r="G54" s="31" t="s">
        <v>66</v>
      </c>
      <c r="H54" s="34" t="s">
        <v>133</v>
      </c>
      <c r="I54" s="41"/>
      <c r="J54" s="34" t="s">
        <v>128</v>
      </c>
      <c r="K54" s="41"/>
      <c r="L54" s="34" t="s">
        <v>22</v>
      </c>
      <c r="M54" s="41"/>
      <c r="N54" s="31" t="s">
        <v>131</v>
      </c>
      <c r="O54" s="32">
        <v>0</v>
      </c>
      <c r="P54" s="71">
        <v>0</v>
      </c>
      <c r="Q54" s="93"/>
      <c r="R54" s="27">
        <v>0</v>
      </c>
      <c r="S54" s="43"/>
      <c r="T54" s="44"/>
      <c r="U54" s="45"/>
      <c r="V54" s="6"/>
    </row>
    <row r="55" ht="111" customHeight="1">
      <c r="A55" s="31" t="s">
        <v>134</v>
      </c>
      <c r="B55" s="30" t="s">
        <v>135</v>
      </c>
      <c r="C55" s="31" t="s">
        <v>20</v>
      </c>
      <c r="D55" s="34" t="s">
        <v>37</v>
      </c>
      <c r="E55" s="41"/>
      <c r="F55" s="31" t="s">
        <v>129</v>
      </c>
      <c r="G55" s="31" t="s">
        <v>30</v>
      </c>
      <c r="H55" s="34" t="s">
        <v>20</v>
      </c>
      <c r="I55" s="41"/>
      <c r="J55" s="34" t="s">
        <v>21</v>
      </c>
      <c r="K55" s="41"/>
      <c r="L55" s="34" t="s">
        <v>22</v>
      </c>
      <c r="M55" s="41"/>
      <c r="N55" s="31" t="s">
        <v>136</v>
      </c>
      <c r="O55" s="32">
        <v>0</v>
      </c>
      <c r="P55" s="71">
        <v>0</v>
      </c>
      <c r="Q55" s="93"/>
      <c r="R55" s="27">
        <v>0</v>
      </c>
      <c r="S55" s="43"/>
      <c r="T55" s="44"/>
      <c r="U55" s="45"/>
      <c r="V55" s="6"/>
    </row>
    <row r="56" ht="121.5" customHeight="1">
      <c r="A56" s="7"/>
      <c r="B56" s="30" t="s">
        <v>137</v>
      </c>
      <c r="C56" s="31" t="s">
        <v>89</v>
      </c>
      <c r="D56" s="34" t="s">
        <v>37</v>
      </c>
      <c r="E56" s="41"/>
      <c r="F56" s="31" t="s">
        <v>129</v>
      </c>
      <c r="G56" s="31" t="s">
        <v>30</v>
      </c>
      <c r="H56" s="34" t="s">
        <v>113</v>
      </c>
      <c r="I56" s="41"/>
      <c r="J56" s="34" t="s">
        <v>128</v>
      </c>
      <c r="K56" s="41"/>
      <c r="L56" s="34" t="s">
        <v>22</v>
      </c>
      <c r="M56" s="41"/>
      <c r="N56" s="31" t="s">
        <v>136</v>
      </c>
      <c r="O56" s="32">
        <v>0</v>
      </c>
      <c r="P56" s="71">
        <v>0</v>
      </c>
      <c r="Q56" s="93"/>
      <c r="R56" s="27">
        <v>0</v>
      </c>
      <c r="S56" s="43"/>
      <c r="T56" s="44"/>
      <c r="U56" s="45"/>
      <c r="V56" s="6"/>
    </row>
    <row r="57" ht="15">
      <c r="A57" s="18" t="s">
        <v>138</v>
      </c>
      <c r="B57" s="26" t="s">
        <v>139</v>
      </c>
      <c r="C57" s="20" t="s">
        <v>20</v>
      </c>
      <c r="D57" s="78">
        <v>2</v>
      </c>
      <c r="E57" s="79"/>
      <c r="F57" s="20" t="s">
        <v>21</v>
      </c>
      <c r="G57" s="20" t="s">
        <v>21</v>
      </c>
      <c r="H57" s="78" t="s">
        <v>20</v>
      </c>
      <c r="I57" s="79"/>
      <c r="J57" s="78" t="s">
        <v>21</v>
      </c>
      <c r="K57" s="79"/>
      <c r="L57" s="78" t="s">
        <v>22</v>
      </c>
      <c r="M57" s="79"/>
      <c r="N57" s="20" t="s">
        <v>20</v>
      </c>
      <c r="O57" s="94">
        <f>O58+O81</f>
        <v>2246.6000000000004</v>
      </c>
      <c r="P57" s="80">
        <f>P58+P81</f>
        <v>2346.5</v>
      </c>
      <c r="Q57" s="81"/>
      <c r="R57" s="24">
        <f>R58+R81</f>
        <v>99.900000000000006</v>
      </c>
      <c r="S57" s="38" t="s">
        <v>23</v>
      </c>
      <c r="T57" s="76"/>
      <c r="U57" s="77"/>
      <c r="V57" s="6"/>
    </row>
    <row r="58" ht="42.75">
      <c r="A58" s="18" t="s">
        <v>25</v>
      </c>
      <c r="B58" s="19" t="s">
        <v>140</v>
      </c>
      <c r="C58" s="31" t="s">
        <v>20</v>
      </c>
      <c r="D58" s="34">
        <v>2</v>
      </c>
      <c r="E58" s="41"/>
      <c r="F58" s="31" t="s">
        <v>30</v>
      </c>
      <c r="G58" s="31" t="s">
        <v>21</v>
      </c>
      <c r="H58" s="34" t="s">
        <v>20</v>
      </c>
      <c r="I58" s="41"/>
      <c r="J58" s="34" t="s">
        <v>21</v>
      </c>
      <c r="K58" s="41"/>
      <c r="L58" s="34" t="s">
        <v>22</v>
      </c>
      <c r="M58" s="41"/>
      <c r="N58" s="31" t="s">
        <v>20</v>
      </c>
      <c r="O58" s="95">
        <f>O59+O69+O74+O62</f>
        <v>2246.6000000000004</v>
      </c>
      <c r="P58" s="36">
        <f>P59+P69+P74+P62</f>
        <v>2346.5</v>
      </c>
      <c r="Q58" s="45"/>
      <c r="R58" s="24">
        <f>R69+R74+R62</f>
        <v>99.900000000000006</v>
      </c>
      <c r="S58" s="38" t="s">
        <v>23</v>
      </c>
      <c r="T58" s="76"/>
      <c r="U58" s="77"/>
      <c r="V58" s="6"/>
    </row>
    <row r="59" ht="28.5">
      <c r="A59" s="18" t="s">
        <v>28</v>
      </c>
      <c r="B59" s="19" t="s">
        <v>141</v>
      </c>
      <c r="C59" s="20" t="s">
        <v>20</v>
      </c>
      <c r="D59" s="78">
        <v>2</v>
      </c>
      <c r="E59" s="79"/>
      <c r="F59" s="20" t="s">
        <v>30</v>
      </c>
      <c r="G59" s="20">
        <v>10</v>
      </c>
      <c r="H59" s="78" t="s">
        <v>20</v>
      </c>
      <c r="I59" s="79"/>
      <c r="J59" s="78" t="s">
        <v>21</v>
      </c>
      <c r="K59" s="79"/>
      <c r="L59" s="78" t="s">
        <v>22</v>
      </c>
      <c r="M59" s="79"/>
      <c r="N59" s="20">
        <v>150</v>
      </c>
      <c r="O59" s="27">
        <f t="shared" ref="O59:O60" si="2">O60</f>
        <v>1532.4000000000001</v>
      </c>
      <c r="P59" s="80">
        <f t="shared" ref="P59:P60" si="3">P60</f>
        <v>1532.4000000000001</v>
      </c>
      <c r="Q59" s="96"/>
      <c r="R59" s="24">
        <v>0</v>
      </c>
      <c r="S59" s="38" t="s">
        <v>23</v>
      </c>
      <c r="T59" s="76"/>
      <c r="U59" s="77"/>
      <c r="V59" s="6"/>
    </row>
    <row r="60" ht="28.5">
      <c r="A60" s="31" t="s">
        <v>142</v>
      </c>
      <c r="B60" s="30" t="s">
        <v>143</v>
      </c>
      <c r="C60" s="31" t="s">
        <v>20</v>
      </c>
      <c r="D60" s="34">
        <v>2</v>
      </c>
      <c r="E60" s="41"/>
      <c r="F60" s="31" t="s">
        <v>30</v>
      </c>
      <c r="G60" s="31">
        <v>15</v>
      </c>
      <c r="H60" s="34" t="s">
        <v>144</v>
      </c>
      <c r="I60" s="41"/>
      <c r="J60" s="34" t="s">
        <v>21</v>
      </c>
      <c r="K60" s="41"/>
      <c r="L60" s="34" t="s">
        <v>22</v>
      </c>
      <c r="M60" s="41"/>
      <c r="N60" s="31">
        <v>150</v>
      </c>
      <c r="O60" s="32">
        <f t="shared" si="2"/>
        <v>1532.4000000000001</v>
      </c>
      <c r="P60" s="36">
        <f t="shared" si="3"/>
        <v>1532.4000000000001</v>
      </c>
      <c r="Q60" s="42"/>
      <c r="R60" s="24">
        <v>0</v>
      </c>
      <c r="S60" s="38" t="s">
        <v>23</v>
      </c>
      <c r="T60" s="76"/>
      <c r="U60" s="77"/>
      <c r="V60" s="6"/>
    </row>
    <row r="61" ht="42.75">
      <c r="A61" s="7"/>
      <c r="B61" s="30" t="s">
        <v>145</v>
      </c>
      <c r="C61" s="31" t="s">
        <v>89</v>
      </c>
      <c r="D61" s="34">
        <v>2</v>
      </c>
      <c r="E61" s="41"/>
      <c r="F61" s="31" t="s">
        <v>30</v>
      </c>
      <c r="G61" s="31">
        <v>15</v>
      </c>
      <c r="H61" s="34" t="s">
        <v>144</v>
      </c>
      <c r="I61" s="41"/>
      <c r="J61" s="34">
        <v>10</v>
      </c>
      <c r="K61" s="41"/>
      <c r="L61" s="34" t="s">
        <v>22</v>
      </c>
      <c r="M61" s="41"/>
      <c r="N61" s="31">
        <v>150</v>
      </c>
      <c r="O61" s="32">
        <v>1532.4000000000001</v>
      </c>
      <c r="P61" s="36">
        <v>1532.4000000000001</v>
      </c>
      <c r="Q61" s="42"/>
      <c r="R61" s="24">
        <v>0</v>
      </c>
      <c r="S61" s="97"/>
      <c r="T61" s="98"/>
      <c r="U61" s="99"/>
      <c r="V61" s="6"/>
    </row>
    <row r="62" ht="29.399999999999999" customHeight="1">
      <c r="A62" s="20" t="s">
        <v>146</v>
      </c>
      <c r="B62" s="19" t="s">
        <v>147</v>
      </c>
      <c r="C62" s="20" t="s">
        <v>20</v>
      </c>
      <c r="D62" s="78" t="s">
        <v>148</v>
      </c>
      <c r="E62" s="100"/>
      <c r="F62" s="20" t="s">
        <v>30</v>
      </c>
      <c r="G62" s="20" t="s">
        <v>149</v>
      </c>
      <c r="H62" s="78" t="s">
        <v>20</v>
      </c>
      <c r="I62" s="100"/>
      <c r="J62" s="78" t="s">
        <v>21</v>
      </c>
      <c r="K62" s="100"/>
      <c r="L62" s="78" t="s">
        <v>22</v>
      </c>
      <c r="M62" s="100"/>
      <c r="N62" s="20" t="s">
        <v>150</v>
      </c>
      <c r="O62" s="27">
        <f>O63+O67</f>
        <v>279.30000000000001</v>
      </c>
      <c r="P62" s="80">
        <f>P63+P65+P67</f>
        <v>379.19999999999999</v>
      </c>
      <c r="Q62" s="101"/>
      <c r="R62" s="24">
        <f>R67</f>
        <v>99.900000000000006</v>
      </c>
      <c r="S62" s="97"/>
      <c r="T62" s="102"/>
      <c r="U62" s="103"/>
      <c r="V62" s="6"/>
    </row>
    <row r="63" ht="85.5" hidden="1">
      <c r="A63" s="31" t="s">
        <v>151</v>
      </c>
      <c r="B63" s="30" t="s">
        <v>152</v>
      </c>
      <c r="C63" s="31" t="s">
        <v>20</v>
      </c>
      <c r="D63" s="34" t="s">
        <v>148</v>
      </c>
      <c r="E63" s="35"/>
      <c r="F63" s="31" t="s">
        <v>30</v>
      </c>
      <c r="G63" s="31" t="s">
        <v>153</v>
      </c>
      <c r="H63" s="34" t="s">
        <v>154</v>
      </c>
      <c r="I63" s="35"/>
      <c r="J63" s="34" t="s">
        <v>21</v>
      </c>
      <c r="K63" s="35"/>
      <c r="L63" s="34" t="s">
        <v>22</v>
      </c>
      <c r="M63" s="35"/>
      <c r="N63" s="31" t="s">
        <v>150</v>
      </c>
      <c r="O63" s="32">
        <v>0</v>
      </c>
      <c r="P63" s="71">
        <v>0</v>
      </c>
      <c r="Q63" s="61"/>
      <c r="R63" s="24">
        <v>0</v>
      </c>
      <c r="S63" s="97"/>
      <c r="T63" s="102"/>
      <c r="U63" s="103"/>
      <c r="V63" s="6"/>
    </row>
    <row r="64" ht="85.5" hidden="1">
      <c r="A64" s="7"/>
      <c r="B64" s="30" t="s">
        <v>152</v>
      </c>
      <c r="C64" s="31" t="s">
        <v>89</v>
      </c>
      <c r="D64" s="34" t="s">
        <v>148</v>
      </c>
      <c r="E64" s="35"/>
      <c r="F64" s="31" t="s">
        <v>30</v>
      </c>
      <c r="G64" s="31" t="s">
        <v>153</v>
      </c>
      <c r="H64" s="34" t="s">
        <v>154</v>
      </c>
      <c r="I64" s="35"/>
      <c r="J64" s="34" t="s">
        <v>128</v>
      </c>
      <c r="K64" s="35"/>
      <c r="L64" s="34" t="s">
        <v>22</v>
      </c>
      <c r="M64" s="35"/>
      <c r="N64" s="31" t="s">
        <v>150</v>
      </c>
      <c r="O64" s="32">
        <v>0</v>
      </c>
      <c r="P64" s="71">
        <v>0</v>
      </c>
      <c r="Q64" s="61"/>
      <c r="R64" s="24">
        <v>0</v>
      </c>
      <c r="S64" s="97"/>
      <c r="T64" s="102"/>
      <c r="U64" s="103"/>
      <c r="V64" s="6"/>
    </row>
    <row r="65" ht="42.75" hidden="1">
      <c r="A65" s="31" t="s">
        <v>155</v>
      </c>
      <c r="B65" s="30" t="s">
        <v>156</v>
      </c>
      <c r="C65" s="31" t="s">
        <v>20</v>
      </c>
      <c r="D65" s="34" t="s">
        <v>148</v>
      </c>
      <c r="E65" s="35"/>
      <c r="F65" s="31" t="s">
        <v>30</v>
      </c>
      <c r="G65" s="31" t="s">
        <v>157</v>
      </c>
      <c r="H65" s="34" t="s">
        <v>158</v>
      </c>
      <c r="I65" s="104"/>
      <c r="J65" s="34" t="s">
        <v>21</v>
      </c>
      <c r="K65" s="104"/>
      <c r="L65" s="34" t="s">
        <v>22</v>
      </c>
      <c r="M65" s="104"/>
      <c r="N65" s="31" t="s">
        <v>150</v>
      </c>
      <c r="O65" s="32">
        <v>0</v>
      </c>
      <c r="P65" s="71">
        <v>0</v>
      </c>
      <c r="Q65" s="61"/>
      <c r="R65" s="24">
        <v>0</v>
      </c>
      <c r="S65" s="97"/>
      <c r="T65" s="102"/>
      <c r="U65" s="103"/>
      <c r="V65" s="6"/>
    </row>
    <row r="66" ht="42.75" hidden="1">
      <c r="A66" s="7"/>
      <c r="B66" s="30" t="s">
        <v>156</v>
      </c>
      <c r="C66" s="31" t="s">
        <v>89</v>
      </c>
      <c r="D66" s="34" t="s">
        <v>148</v>
      </c>
      <c r="E66" s="104"/>
      <c r="F66" s="31" t="s">
        <v>30</v>
      </c>
      <c r="G66" s="31" t="s">
        <v>157</v>
      </c>
      <c r="H66" s="34" t="s">
        <v>158</v>
      </c>
      <c r="I66" s="104"/>
      <c r="J66" s="34" t="s">
        <v>128</v>
      </c>
      <c r="K66" s="104"/>
      <c r="L66" s="34" t="s">
        <v>22</v>
      </c>
      <c r="M66" s="104"/>
      <c r="N66" s="31" t="s">
        <v>150</v>
      </c>
      <c r="O66" s="32">
        <v>0</v>
      </c>
      <c r="P66" s="71">
        <v>0</v>
      </c>
      <c r="Q66" s="61"/>
      <c r="R66" s="24">
        <v>0</v>
      </c>
      <c r="S66" s="97"/>
      <c r="T66" s="102"/>
      <c r="U66" s="103"/>
      <c r="V66" s="6"/>
    </row>
    <row r="67" ht="15">
      <c r="A67" s="31" t="s">
        <v>151</v>
      </c>
      <c r="B67" s="30" t="s">
        <v>159</v>
      </c>
      <c r="C67" s="31" t="s">
        <v>89</v>
      </c>
      <c r="D67" s="34" t="s">
        <v>148</v>
      </c>
      <c r="E67" s="104"/>
      <c r="F67" s="31" t="s">
        <v>30</v>
      </c>
      <c r="G67" s="31" t="s">
        <v>153</v>
      </c>
      <c r="H67" s="34" t="s">
        <v>154</v>
      </c>
      <c r="I67" s="104"/>
      <c r="J67" s="34" t="s">
        <v>21</v>
      </c>
      <c r="K67" s="104"/>
      <c r="L67" s="34" t="s">
        <v>22</v>
      </c>
      <c r="M67" s="104"/>
      <c r="N67" s="31" t="s">
        <v>150</v>
      </c>
      <c r="O67" s="32">
        <f>O68</f>
        <v>279.30000000000001</v>
      </c>
      <c r="P67" s="71">
        <f>P68</f>
        <v>379.19999999999999</v>
      </c>
      <c r="Q67" s="61"/>
      <c r="R67" s="24">
        <v>99.900000000000006</v>
      </c>
      <c r="S67" s="97"/>
      <c r="T67" s="102"/>
      <c r="U67" s="103"/>
      <c r="V67" s="6"/>
    </row>
    <row r="68" ht="28.5">
      <c r="A68" s="7"/>
      <c r="B68" s="30" t="s">
        <v>160</v>
      </c>
      <c r="C68" s="31" t="s">
        <v>89</v>
      </c>
      <c r="D68" s="34" t="s">
        <v>148</v>
      </c>
      <c r="E68" s="104"/>
      <c r="F68" s="31" t="s">
        <v>30</v>
      </c>
      <c r="G68" s="31" t="s">
        <v>153</v>
      </c>
      <c r="H68" s="34" t="s">
        <v>154</v>
      </c>
      <c r="I68" s="104"/>
      <c r="J68" s="34" t="s">
        <v>128</v>
      </c>
      <c r="K68" s="104"/>
      <c r="L68" s="34" t="s">
        <v>22</v>
      </c>
      <c r="M68" s="104"/>
      <c r="N68" s="31" t="s">
        <v>150</v>
      </c>
      <c r="O68" s="32">
        <v>279.30000000000001</v>
      </c>
      <c r="P68" s="71">
        <v>379.19999999999999</v>
      </c>
      <c r="Q68" s="61"/>
      <c r="R68" s="24">
        <v>99.900000000000006</v>
      </c>
      <c r="S68" s="97"/>
      <c r="T68" s="102"/>
      <c r="U68" s="103"/>
      <c r="V68" s="6"/>
    </row>
    <row r="69" ht="28.5">
      <c r="A69" s="18" t="s">
        <v>161</v>
      </c>
      <c r="B69" s="19" t="s">
        <v>162</v>
      </c>
      <c r="C69" s="62" t="s">
        <v>20</v>
      </c>
      <c r="D69" s="105">
        <v>2</v>
      </c>
      <c r="E69" s="106"/>
      <c r="F69" s="62" t="s">
        <v>30</v>
      </c>
      <c r="G69" s="62">
        <v>30</v>
      </c>
      <c r="H69" s="105" t="s">
        <v>20</v>
      </c>
      <c r="I69" s="106"/>
      <c r="J69" s="105" t="s">
        <v>21</v>
      </c>
      <c r="K69" s="106"/>
      <c r="L69" s="105" t="s">
        <v>22</v>
      </c>
      <c r="M69" s="106"/>
      <c r="N69" s="62">
        <v>150</v>
      </c>
      <c r="O69" s="28">
        <f>O70+O72</f>
        <v>251.90000000000001</v>
      </c>
      <c r="P69" s="80">
        <f>P70+P72</f>
        <v>251.90000000000001</v>
      </c>
      <c r="Q69" s="81"/>
      <c r="R69" s="24">
        <f>R70</f>
        <v>0</v>
      </c>
      <c r="S69" s="107" t="s">
        <v>23</v>
      </c>
      <c r="T69" s="108"/>
      <c r="U69" s="109"/>
      <c r="V69" s="6"/>
    </row>
    <row r="70" ht="57">
      <c r="A70" s="31" t="s">
        <v>163</v>
      </c>
      <c r="B70" s="30" t="s">
        <v>164</v>
      </c>
      <c r="C70" s="64" t="s">
        <v>20</v>
      </c>
      <c r="D70" s="110">
        <v>2</v>
      </c>
      <c r="E70" s="111"/>
      <c r="F70" s="64" t="s">
        <v>30</v>
      </c>
      <c r="G70" s="64">
        <v>35</v>
      </c>
      <c r="H70" s="110">
        <v>118</v>
      </c>
      <c r="I70" s="111"/>
      <c r="J70" s="110" t="s">
        <v>21</v>
      </c>
      <c r="K70" s="111"/>
      <c r="L70" s="110" t="s">
        <v>22</v>
      </c>
      <c r="M70" s="111"/>
      <c r="N70" s="64">
        <v>150</v>
      </c>
      <c r="O70" s="58">
        <f>O71</f>
        <v>249.90000000000001</v>
      </c>
      <c r="P70" s="71">
        <f>P71</f>
        <v>249.90000000000001</v>
      </c>
      <c r="Q70" s="93"/>
      <c r="R70" s="24">
        <v>0</v>
      </c>
      <c r="S70" s="107"/>
      <c r="T70" s="108"/>
      <c r="U70" s="109"/>
      <c r="V70" s="6"/>
    </row>
    <row r="71" ht="57">
      <c r="A71" s="7"/>
      <c r="B71" s="30" t="s">
        <v>165</v>
      </c>
      <c r="C71" s="64" t="s">
        <v>89</v>
      </c>
      <c r="D71" s="110">
        <v>2</v>
      </c>
      <c r="E71" s="111"/>
      <c r="F71" s="64" t="s">
        <v>30</v>
      </c>
      <c r="G71" s="64">
        <v>35</v>
      </c>
      <c r="H71" s="110">
        <v>118</v>
      </c>
      <c r="I71" s="111"/>
      <c r="J71" s="110">
        <v>10</v>
      </c>
      <c r="K71" s="111"/>
      <c r="L71" s="110" t="s">
        <v>22</v>
      </c>
      <c r="M71" s="111"/>
      <c r="N71" s="64">
        <v>150</v>
      </c>
      <c r="O71" s="33">
        <v>249.90000000000001</v>
      </c>
      <c r="P71" s="71">
        <v>249.90000000000001</v>
      </c>
      <c r="Q71" s="93"/>
      <c r="R71" s="24">
        <v>0</v>
      </c>
      <c r="S71" s="112"/>
      <c r="T71" s="113"/>
      <c r="U71" s="114"/>
      <c r="V71" s="6"/>
    </row>
    <row r="72" ht="42.75">
      <c r="A72" s="31" t="s">
        <v>166</v>
      </c>
      <c r="B72" s="30" t="s">
        <v>167</v>
      </c>
      <c r="C72" s="64" t="s">
        <v>20</v>
      </c>
      <c r="D72" s="110">
        <v>2</v>
      </c>
      <c r="E72" s="111"/>
      <c r="F72" s="64" t="s">
        <v>30</v>
      </c>
      <c r="G72" s="64">
        <v>30</v>
      </c>
      <c r="H72" s="110" t="s">
        <v>168</v>
      </c>
      <c r="I72" s="111"/>
      <c r="J72" s="110" t="s">
        <v>21</v>
      </c>
      <c r="K72" s="111"/>
      <c r="L72" s="110" t="s">
        <v>22</v>
      </c>
      <c r="M72" s="111"/>
      <c r="N72" s="64">
        <v>150</v>
      </c>
      <c r="O72" s="115">
        <f>O73</f>
        <v>2</v>
      </c>
      <c r="P72" s="71">
        <f>P73</f>
        <v>2</v>
      </c>
      <c r="Q72" s="93"/>
      <c r="R72" s="24">
        <v>0</v>
      </c>
      <c r="S72" s="59"/>
      <c r="T72" s="116"/>
      <c r="U72" s="116"/>
      <c r="V72" s="6"/>
    </row>
    <row r="73" ht="41.399999999999999">
      <c r="A73" s="7" t="s">
        <v>23</v>
      </c>
      <c r="B73" s="30" t="s">
        <v>169</v>
      </c>
      <c r="C73" s="64" t="s">
        <v>89</v>
      </c>
      <c r="D73" s="110">
        <v>2</v>
      </c>
      <c r="E73" s="111"/>
      <c r="F73" s="64" t="s">
        <v>30</v>
      </c>
      <c r="G73" s="64">
        <v>30</v>
      </c>
      <c r="H73" s="110" t="s">
        <v>168</v>
      </c>
      <c r="I73" s="111"/>
      <c r="J73" s="110">
        <v>10</v>
      </c>
      <c r="K73" s="111"/>
      <c r="L73" s="110" t="s">
        <v>22</v>
      </c>
      <c r="M73" s="111"/>
      <c r="N73" s="64">
        <v>150</v>
      </c>
      <c r="O73" s="115">
        <v>2</v>
      </c>
      <c r="P73" s="71">
        <v>2</v>
      </c>
      <c r="Q73" s="93"/>
      <c r="R73" s="24">
        <v>0</v>
      </c>
      <c r="S73" s="117"/>
      <c r="T73" s="118"/>
      <c r="U73" s="119"/>
      <c r="V73" s="6"/>
    </row>
    <row r="74" ht="15.6">
      <c r="A74" s="18" t="s">
        <v>170</v>
      </c>
      <c r="B74" s="19" t="s">
        <v>171</v>
      </c>
      <c r="C74" s="62" t="s">
        <v>20</v>
      </c>
      <c r="D74" s="105">
        <v>2</v>
      </c>
      <c r="E74" s="106"/>
      <c r="F74" s="62" t="s">
        <v>30</v>
      </c>
      <c r="G74" s="62">
        <v>40</v>
      </c>
      <c r="H74" s="105" t="s">
        <v>20</v>
      </c>
      <c r="I74" s="106"/>
      <c r="J74" s="105" t="s">
        <v>21</v>
      </c>
      <c r="K74" s="106"/>
      <c r="L74" s="105" t="s">
        <v>22</v>
      </c>
      <c r="M74" s="106"/>
      <c r="N74" s="62">
        <v>150</v>
      </c>
      <c r="O74" s="28">
        <f>O75+O79</f>
        <v>183</v>
      </c>
      <c r="P74" s="80">
        <f>P75+P79</f>
        <v>183</v>
      </c>
      <c r="Q74" s="96"/>
      <c r="R74" s="24">
        <f>R75+R79</f>
        <v>0</v>
      </c>
      <c r="S74" s="120"/>
      <c r="T74" s="121"/>
      <c r="U74" s="122"/>
      <c r="V74" s="6"/>
    </row>
    <row r="75" ht="82.799999999999997">
      <c r="A75" s="31" t="s">
        <v>172</v>
      </c>
      <c r="B75" s="30" t="s">
        <v>173</v>
      </c>
      <c r="C75" s="64" t="s">
        <v>20</v>
      </c>
      <c r="D75" s="110">
        <v>2</v>
      </c>
      <c r="E75" s="111"/>
      <c r="F75" s="64" t="s">
        <v>30</v>
      </c>
      <c r="G75" s="64">
        <v>40</v>
      </c>
      <c r="H75" s="110" t="s">
        <v>174</v>
      </c>
      <c r="I75" s="111"/>
      <c r="J75" s="110" t="s">
        <v>21</v>
      </c>
      <c r="K75" s="111"/>
      <c r="L75" s="110" t="s">
        <v>22</v>
      </c>
      <c r="M75" s="111"/>
      <c r="N75" s="64">
        <v>150</v>
      </c>
      <c r="O75" s="33">
        <f t="shared" ref="O75:O81" si="4">O76</f>
        <v>183</v>
      </c>
      <c r="P75" s="71">
        <f t="shared" ref="P75:P81" si="5">P76</f>
        <v>183</v>
      </c>
      <c r="Q75" s="93"/>
      <c r="R75" s="24">
        <f t="shared" ref="R75:R81" si="6">R76</f>
        <v>0</v>
      </c>
      <c r="S75" s="120"/>
      <c r="T75" s="121"/>
      <c r="U75" s="122"/>
      <c r="V75" s="6"/>
    </row>
    <row r="76" ht="96" customHeight="1">
      <c r="A76" s="123"/>
      <c r="B76" s="124" t="s">
        <v>175</v>
      </c>
      <c r="C76" s="125" t="s">
        <v>89</v>
      </c>
      <c r="D76" s="126">
        <v>2</v>
      </c>
      <c r="E76" s="127"/>
      <c r="F76" s="125" t="s">
        <v>30</v>
      </c>
      <c r="G76" s="125">
        <v>40</v>
      </c>
      <c r="H76" s="126" t="s">
        <v>174</v>
      </c>
      <c r="I76" s="127"/>
      <c r="J76" s="126">
        <v>10</v>
      </c>
      <c r="K76" s="127"/>
      <c r="L76" s="126" t="s">
        <v>22</v>
      </c>
      <c r="M76" s="127"/>
      <c r="N76" s="125">
        <v>150</v>
      </c>
      <c r="O76" s="128">
        <v>183</v>
      </c>
      <c r="P76" s="129">
        <v>183</v>
      </c>
      <c r="Q76" s="130"/>
      <c r="R76" s="131">
        <v>0</v>
      </c>
      <c r="S76" s="112" t="s">
        <v>23</v>
      </c>
      <c r="T76" s="132"/>
      <c r="U76" s="133"/>
      <c r="V76" s="134"/>
    </row>
    <row r="77" ht="1.2" hidden="1" customHeight="1">
      <c r="A77" s="135"/>
      <c r="B77" s="136"/>
      <c r="C77" s="137"/>
      <c r="D77" s="138"/>
      <c r="E77" s="139"/>
      <c r="F77" s="137"/>
      <c r="G77" s="137"/>
      <c r="H77" s="140"/>
      <c r="I77" s="141"/>
      <c r="J77" s="138"/>
      <c r="K77" s="139"/>
      <c r="L77" s="138"/>
      <c r="M77" s="139"/>
      <c r="N77" s="137"/>
      <c r="O77" s="142"/>
      <c r="P77" s="143"/>
      <c r="Q77" s="144"/>
      <c r="R77" s="145"/>
      <c r="S77" s="146"/>
      <c r="T77" s="147"/>
      <c r="U77" s="148"/>
      <c r="V77" s="134"/>
    </row>
    <row r="78" ht="14.4" hidden="1" customHeight="1">
      <c r="A78" s="149"/>
      <c r="B78" s="150"/>
      <c r="C78" s="151"/>
      <c r="D78" s="152"/>
      <c r="E78" s="153"/>
      <c r="F78" s="151"/>
      <c r="G78" s="151"/>
      <c r="H78" s="154"/>
      <c r="I78" s="155"/>
      <c r="J78" s="152"/>
      <c r="K78" s="153"/>
      <c r="L78" s="152"/>
      <c r="M78" s="153"/>
      <c r="N78" s="151"/>
      <c r="O78" s="156"/>
      <c r="P78" s="157"/>
      <c r="Q78" s="158"/>
      <c r="R78" s="159"/>
      <c r="S78" s="160"/>
      <c r="T78" s="161"/>
      <c r="U78" s="162"/>
      <c r="V78" s="134"/>
    </row>
    <row r="79" ht="29.25" customHeight="1">
      <c r="A79" s="163" t="s">
        <v>176</v>
      </c>
      <c r="B79" s="164" t="s">
        <v>177</v>
      </c>
      <c r="C79" s="165" t="s">
        <v>20</v>
      </c>
      <c r="D79" s="166" t="s">
        <v>148</v>
      </c>
      <c r="E79" s="167"/>
      <c r="F79" s="165" t="s">
        <v>30</v>
      </c>
      <c r="G79" s="165" t="s">
        <v>178</v>
      </c>
      <c r="H79" s="166" t="s">
        <v>154</v>
      </c>
      <c r="I79" s="167"/>
      <c r="J79" s="166" t="s">
        <v>21</v>
      </c>
      <c r="K79" s="167"/>
      <c r="L79" s="166" t="s">
        <v>22</v>
      </c>
      <c r="M79" s="167"/>
      <c r="N79" s="165" t="s">
        <v>150</v>
      </c>
      <c r="O79" s="168">
        <f t="shared" si="4"/>
        <v>0</v>
      </c>
      <c r="P79" s="169">
        <f t="shared" si="5"/>
        <v>0</v>
      </c>
      <c r="Q79" s="170"/>
      <c r="R79" s="171">
        <f t="shared" si="6"/>
        <v>0</v>
      </c>
      <c r="S79" s="172"/>
      <c r="T79" s="172"/>
      <c r="U79" s="172"/>
      <c r="V79" s="6"/>
    </row>
    <row r="80" ht="43.5" customHeight="1">
      <c r="A80" s="173"/>
      <c r="B80" s="150" t="s">
        <v>179</v>
      </c>
      <c r="C80" s="174" t="s">
        <v>89</v>
      </c>
      <c r="D80" s="154" t="s">
        <v>148</v>
      </c>
      <c r="E80" s="155"/>
      <c r="F80" s="174" t="s">
        <v>30</v>
      </c>
      <c r="G80" s="174" t="s">
        <v>178</v>
      </c>
      <c r="H80" s="154" t="s">
        <v>154</v>
      </c>
      <c r="I80" s="155"/>
      <c r="J80" s="154" t="s">
        <v>128</v>
      </c>
      <c r="K80" s="155"/>
      <c r="L80" s="154" t="s">
        <v>22</v>
      </c>
      <c r="M80" s="155"/>
      <c r="N80" s="174" t="s">
        <v>150</v>
      </c>
      <c r="O80" s="175">
        <v>0</v>
      </c>
      <c r="P80" s="176">
        <v>0</v>
      </c>
      <c r="Q80" s="177"/>
      <c r="R80" s="178">
        <v>0</v>
      </c>
      <c r="S80" s="179"/>
      <c r="T80" s="180"/>
      <c r="U80" s="181"/>
      <c r="V80" s="6"/>
    </row>
    <row r="81" ht="22.5" customHeight="1">
      <c r="A81" s="18" t="s">
        <v>43</v>
      </c>
      <c r="B81" s="19" t="s">
        <v>180</v>
      </c>
      <c r="C81" s="62" t="s">
        <v>20</v>
      </c>
      <c r="D81" s="105">
        <v>2</v>
      </c>
      <c r="E81" s="106"/>
      <c r="F81" s="62" t="s">
        <v>181</v>
      </c>
      <c r="G81" s="62" t="s">
        <v>21</v>
      </c>
      <c r="H81" s="105" t="s">
        <v>20</v>
      </c>
      <c r="I81" s="106"/>
      <c r="J81" s="105" t="s">
        <v>21</v>
      </c>
      <c r="K81" s="106"/>
      <c r="L81" s="105" t="s">
        <v>22</v>
      </c>
      <c r="M81" s="106"/>
      <c r="N81" s="62" t="s">
        <v>20</v>
      </c>
      <c r="O81" s="28">
        <f t="shared" si="4"/>
        <v>0</v>
      </c>
      <c r="P81" s="80">
        <f t="shared" si="5"/>
        <v>0</v>
      </c>
      <c r="Q81" s="96"/>
      <c r="R81" s="24">
        <f t="shared" si="6"/>
        <v>0</v>
      </c>
      <c r="S81" s="120"/>
      <c r="T81" s="121"/>
      <c r="U81" s="122"/>
      <c r="V81" s="6"/>
    </row>
    <row r="82" ht="27.600000000000001">
      <c r="A82" s="31" t="s">
        <v>182</v>
      </c>
      <c r="B82" s="30" t="s">
        <v>183</v>
      </c>
      <c r="C82" s="64" t="s">
        <v>89</v>
      </c>
      <c r="D82" s="110">
        <v>2</v>
      </c>
      <c r="E82" s="111"/>
      <c r="F82" s="64" t="s">
        <v>181</v>
      </c>
      <c r="G82" s="64" t="s">
        <v>60</v>
      </c>
      <c r="H82" s="110" t="s">
        <v>38</v>
      </c>
      <c r="I82" s="111"/>
      <c r="J82" s="110">
        <v>10</v>
      </c>
      <c r="K82" s="111"/>
      <c r="L82" s="110" t="s">
        <v>22</v>
      </c>
      <c r="M82" s="111"/>
      <c r="N82" s="64">
        <v>150</v>
      </c>
      <c r="O82" s="33">
        <v>0</v>
      </c>
      <c r="P82" s="36">
        <v>0</v>
      </c>
      <c r="Q82" s="42"/>
      <c r="R82" s="88">
        <v>0</v>
      </c>
      <c r="S82" s="120"/>
      <c r="T82" s="121"/>
      <c r="U82" s="122"/>
      <c r="V82" s="6"/>
    </row>
    <row r="83" ht="15.6">
      <c r="A83" s="18"/>
      <c r="B83" s="26" t="s">
        <v>184</v>
      </c>
      <c r="C83" s="11"/>
      <c r="D83" s="182"/>
      <c r="E83" s="81"/>
      <c r="F83" s="11"/>
      <c r="G83" s="11"/>
      <c r="H83" s="182"/>
      <c r="I83" s="81"/>
      <c r="J83" s="182"/>
      <c r="K83" s="81"/>
      <c r="L83" s="182"/>
      <c r="M83" s="81"/>
      <c r="N83" s="11"/>
      <c r="O83" s="183">
        <f>O8+O57</f>
        <v>5604.5</v>
      </c>
      <c r="P83" s="184">
        <f>P8+P57</f>
        <v>5704.3999999999996</v>
      </c>
      <c r="Q83" s="185"/>
      <c r="R83" s="186">
        <f>R57+R8</f>
        <v>99.900000000000006</v>
      </c>
      <c r="S83" s="187"/>
      <c r="T83" s="188"/>
      <c r="U83" s="189"/>
      <c r="V83" s="6"/>
    </row>
    <row r="84" ht="14.25"/>
    <row r="85" ht="14.25"/>
    <row r="86" ht="14.25"/>
    <row r="87" ht="14.25"/>
  </sheetData>
  <mergeCells count="483">
    <mergeCell ref="B1:C1"/>
    <mergeCell ref="I1:J1"/>
    <mergeCell ref="K1:L1"/>
    <mergeCell ref="M1:P1"/>
    <mergeCell ref="Q1:R1"/>
    <mergeCell ref="U1:V1"/>
    <mergeCell ref="B2:C2"/>
    <mergeCell ref="I2:J2"/>
    <mergeCell ref="K2:L2"/>
    <mergeCell ref="M2:P2"/>
    <mergeCell ref="Q2:R2"/>
    <mergeCell ref="U2:V2"/>
    <mergeCell ref="B3:C3"/>
    <mergeCell ref="I3:J3"/>
    <mergeCell ref="K3:L3"/>
    <mergeCell ref="M3:P3"/>
    <mergeCell ref="Q3:R3"/>
    <mergeCell ref="U3:V3"/>
    <mergeCell ref="A4:R4"/>
    <mergeCell ref="S4:U4"/>
    <mergeCell ref="D5:E5"/>
    <mergeCell ref="I5:K5"/>
    <mergeCell ref="L5:M5"/>
    <mergeCell ref="P5:Q5"/>
    <mergeCell ref="S5:U5"/>
    <mergeCell ref="A6:A7"/>
    <mergeCell ref="B6:B7"/>
    <mergeCell ref="C6:C7"/>
    <mergeCell ref="D6:K6"/>
    <mergeCell ref="L6:M7"/>
    <mergeCell ref="N6:N7"/>
    <mergeCell ref="O6:O7"/>
    <mergeCell ref="P6:Q7"/>
    <mergeCell ref="R6:R7"/>
    <mergeCell ref="S6:U7"/>
    <mergeCell ref="D7:E7"/>
    <mergeCell ref="H7:I7"/>
    <mergeCell ref="J7:K7"/>
    <mergeCell ref="D8:E8"/>
    <mergeCell ref="H8:I8"/>
    <mergeCell ref="J8:K8"/>
    <mergeCell ref="L8:M8"/>
    <mergeCell ref="P8:Q8"/>
    <mergeCell ref="S8:U8"/>
    <mergeCell ref="D9:E9"/>
    <mergeCell ref="H9:I9"/>
    <mergeCell ref="J9:K9"/>
    <mergeCell ref="L9:M9"/>
    <mergeCell ref="P9:Q9"/>
    <mergeCell ref="S9:U9"/>
    <mergeCell ref="D10:E10"/>
    <mergeCell ref="H10:I10"/>
    <mergeCell ref="J10:K10"/>
    <mergeCell ref="L10:M10"/>
    <mergeCell ref="P10:Q10"/>
    <mergeCell ref="S10:U10"/>
    <mergeCell ref="D11:E11"/>
    <mergeCell ref="H11:I11"/>
    <mergeCell ref="J11:K11"/>
    <mergeCell ref="L11:M11"/>
    <mergeCell ref="P11:Q11"/>
    <mergeCell ref="S11:U11"/>
    <mergeCell ref="D12:E12"/>
    <mergeCell ref="H12:I12"/>
    <mergeCell ref="J12:K12"/>
    <mergeCell ref="L12:M12"/>
    <mergeCell ref="P12:Q12"/>
    <mergeCell ref="S12:U12"/>
    <mergeCell ref="D13:E13"/>
    <mergeCell ref="H13:I13"/>
    <mergeCell ref="J13:K13"/>
    <mergeCell ref="L13:M13"/>
    <mergeCell ref="P13:Q13"/>
    <mergeCell ref="S13:U13"/>
    <mergeCell ref="D14:E14"/>
    <mergeCell ref="H14:I14"/>
    <mergeCell ref="J14:K14"/>
    <mergeCell ref="L14:M14"/>
    <mergeCell ref="P14:Q14"/>
    <mergeCell ref="S14:U14"/>
    <mergeCell ref="D15:E15"/>
    <mergeCell ref="H15:I15"/>
    <mergeCell ref="J15:K15"/>
    <mergeCell ref="L15:M15"/>
    <mergeCell ref="P15:Q15"/>
    <mergeCell ref="S15:U15"/>
    <mergeCell ref="D16:E16"/>
    <mergeCell ref="H16:I16"/>
    <mergeCell ref="J16:K16"/>
    <mergeCell ref="L16:M16"/>
    <mergeCell ref="P16:Q16"/>
    <mergeCell ref="S16:U16"/>
    <mergeCell ref="D17:E17"/>
    <mergeCell ref="H17:I17"/>
    <mergeCell ref="J17:K17"/>
    <mergeCell ref="L17:M17"/>
    <mergeCell ref="P17:Q17"/>
    <mergeCell ref="S17:U17"/>
    <mergeCell ref="D18:E18"/>
    <mergeCell ref="H18:I18"/>
    <mergeCell ref="J18:K18"/>
    <mergeCell ref="L18:M18"/>
    <mergeCell ref="P18:Q18"/>
    <mergeCell ref="S18:U18"/>
    <mergeCell ref="D19:E19"/>
    <mergeCell ref="H19:I19"/>
    <mergeCell ref="J19:K19"/>
    <mergeCell ref="L19:M19"/>
    <mergeCell ref="P19:Q19"/>
    <mergeCell ref="S19:U19"/>
    <mergeCell ref="D20:E20"/>
    <mergeCell ref="H20:I20"/>
    <mergeCell ref="J20:K20"/>
    <mergeCell ref="L20:M20"/>
    <mergeCell ref="P20:Q20"/>
    <mergeCell ref="S20:U20"/>
    <mergeCell ref="D21:E21"/>
    <mergeCell ref="H21:I21"/>
    <mergeCell ref="J21:K21"/>
    <mergeCell ref="L21:M21"/>
    <mergeCell ref="P21:Q21"/>
    <mergeCell ref="S21:U21"/>
    <mergeCell ref="D22:E22"/>
    <mergeCell ref="H22:I22"/>
    <mergeCell ref="J22:K22"/>
    <mergeCell ref="L22:M22"/>
    <mergeCell ref="P22:Q22"/>
    <mergeCell ref="S22:U22"/>
    <mergeCell ref="D23:E23"/>
    <mergeCell ref="H23:I23"/>
    <mergeCell ref="J23:K23"/>
    <mergeCell ref="L23:M23"/>
    <mergeCell ref="P23:Q23"/>
    <mergeCell ref="S23:U23"/>
    <mergeCell ref="D24:E24"/>
    <mergeCell ref="H24:I24"/>
    <mergeCell ref="J24:K24"/>
    <mergeCell ref="L24:M24"/>
    <mergeCell ref="P24:Q24"/>
    <mergeCell ref="S24:U24"/>
    <mergeCell ref="D25:E25"/>
    <mergeCell ref="H25:I25"/>
    <mergeCell ref="J25:K25"/>
    <mergeCell ref="L25:M25"/>
    <mergeCell ref="P25:Q25"/>
    <mergeCell ref="S25:U25"/>
    <mergeCell ref="D26:E26"/>
    <mergeCell ref="H26:I26"/>
    <mergeCell ref="J26:K26"/>
    <mergeCell ref="L26:M26"/>
    <mergeCell ref="P26:Q26"/>
    <mergeCell ref="S26:U26"/>
    <mergeCell ref="D27:E27"/>
    <mergeCell ref="H27:I27"/>
    <mergeCell ref="J27:K27"/>
    <mergeCell ref="L27:M27"/>
    <mergeCell ref="P27:Q27"/>
    <mergeCell ref="S27:U27"/>
    <mergeCell ref="D28:E28"/>
    <mergeCell ref="H28:I28"/>
    <mergeCell ref="J28:K28"/>
    <mergeCell ref="L28:M28"/>
    <mergeCell ref="P28:Q28"/>
    <mergeCell ref="S28:U28"/>
    <mergeCell ref="D29:E29"/>
    <mergeCell ref="H29:I29"/>
    <mergeCell ref="J29:K29"/>
    <mergeCell ref="L29:M29"/>
    <mergeCell ref="P29:Q29"/>
    <mergeCell ref="S29:U29"/>
    <mergeCell ref="D30:E30"/>
    <mergeCell ref="H30:I30"/>
    <mergeCell ref="J30:K30"/>
    <mergeCell ref="L30:M30"/>
    <mergeCell ref="P30:Q30"/>
    <mergeCell ref="S30:U30"/>
    <mergeCell ref="D31:E31"/>
    <mergeCell ref="H31:I31"/>
    <mergeCell ref="J31:K31"/>
    <mergeCell ref="L31:M31"/>
    <mergeCell ref="P31:Q31"/>
    <mergeCell ref="S31:U31"/>
    <mergeCell ref="D32:E32"/>
    <mergeCell ref="H32:I32"/>
    <mergeCell ref="J32:K32"/>
    <mergeCell ref="L32:M32"/>
    <mergeCell ref="P32:Q32"/>
    <mergeCell ref="S32:U32"/>
    <mergeCell ref="D33:E33"/>
    <mergeCell ref="H33:I33"/>
    <mergeCell ref="J33:K33"/>
    <mergeCell ref="L33:M33"/>
    <mergeCell ref="P33:Q33"/>
    <mergeCell ref="S33:U33"/>
    <mergeCell ref="D34:E34"/>
    <mergeCell ref="H34:I34"/>
    <mergeCell ref="J34:K34"/>
    <mergeCell ref="L34:M34"/>
    <mergeCell ref="P34:Q34"/>
    <mergeCell ref="S34:U34"/>
    <mergeCell ref="D35:E35"/>
    <mergeCell ref="H35:I35"/>
    <mergeCell ref="J35:K35"/>
    <mergeCell ref="L35:M35"/>
    <mergeCell ref="P35:Q35"/>
    <mergeCell ref="S35:U35"/>
    <mergeCell ref="D36:E36"/>
    <mergeCell ref="H36:I36"/>
    <mergeCell ref="J36:K36"/>
    <mergeCell ref="L36:M36"/>
    <mergeCell ref="P36:Q36"/>
    <mergeCell ref="S36:U36"/>
    <mergeCell ref="D37:E37"/>
    <mergeCell ref="H37:I37"/>
    <mergeCell ref="J37:K37"/>
    <mergeCell ref="L37:M37"/>
    <mergeCell ref="P37:Q37"/>
    <mergeCell ref="S37:U37"/>
    <mergeCell ref="D38:E38"/>
    <mergeCell ref="H38:I38"/>
    <mergeCell ref="J38:K38"/>
    <mergeCell ref="L38:M38"/>
    <mergeCell ref="P38:Q38"/>
    <mergeCell ref="S38:U38"/>
    <mergeCell ref="D39:E39"/>
    <mergeCell ref="H39:I39"/>
    <mergeCell ref="J39:K39"/>
    <mergeCell ref="L39:M39"/>
    <mergeCell ref="P39:Q39"/>
    <mergeCell ref="S39:U39"/>
    <mergeCell ref="D40:E40"/>
    <mergeCell ref="H40:I40"/>
    <mergeCell ref="J40:K40"/>
    <mergeCell ref="L40:M40"/>
    <mergeCell ref="P40:Q40"/>
    <mergeCell ref="S40:U40"/>
    <mergeCell ref="D41:E41"/>
    <mergeCell ref="H41:I41"/>
    <mergeCell ref="J41:K41"/>
    <mergeCell ref="L41:M41"/>
    <mergeCell ref="P41:Q41"/>
    <mergeCell ref="S41:U41"/>
    <mergeCell ref="D42:E42"/>
    <mergeCell ref="H42:I42"/>
    <mergeCell ref="J42:K42"/>
    <mergeCell ref="L42:M42"/>
    <mergeCell ref="P42:Q42"/>
    <mergeCell ref="S42:U42"/>
    <mergeCell ref="D43:E43"/>
    <mergeCell ref="H43:I43"/>
    <mergeCell ref="J43:K43"/>
    <mergeCell ref="L43:M43"/>
    <mergeCell ref="P43:Q43"/>
    <mergeCell ref="S43:U43"/>
    <mergeCell ref="D44:E44"/>
    <mergeCell ref="H44:I44"/>
    <mergeCell ref="J44:K44"/>
    <mergeCell ref="L44:M44"/>
    <mergeCell ref="P44:Q44"/>
    <mergeCell ref="S44:U44"/>
    <mergeCell ref="D45:E45"/>
    <mergeCell ref="H45:I45"/>
    <mergeCell ref="J45:K45"/>
    <mergeCell ref="L45:M45"/>
    <mergeCell ref="P45:Q45"/>
    <mergeCell ref="S45:U45"/>
    <mergeCell ref="D46:E46"/>
    <mergeCell ref="H46:I46"/>
    <mergeCell ref="J46:K46"/>
    <mergeCell ref="L46:M46"/>
    <mergeCell ref="P46:Q46"/>
    <mergeCell ref="S46:U46"/>
    <mergeCell ref="D47:E47"/>
    <mergeCell ref="H47:I47"/>
    <mergeCell ref="J47:K47"/>
    <mergeCell ref="L47:M47"/>
    <mergeCell ref="P47:Q47"/>
    <mergeCell ref="S47:U47"/>
    <mergeCell ref="D48:E48"/>
    <mergeCell ref="H48:I48"/>
    <mergeCell ref="J48:K48"/>
    <mergeCell ref="L48:M48"/>
    <mergeCell ref="P48:Q48"/>
    <mergeCell ref="S48:U48"/>
    <mergeCell ref="D49:E49"/>
    <mergeCell ref="H49:I49"/>
    <mergeCell ref="J49:K49"/>
    <mergeCell ref="L49:M49"/>
    <mergeCell ref="P49:Q49"/>
    <mergeCell ref="S49:U49"/>
    <mergeCell ref="D50:E50"/>
    <mergeCell ref="H50:I50"/>
    <mergeCell ref="J50:K50"/>
    <mergeCell ref="L50:M50"/>
    <mergeCell ref="P50:Q50"/>
    <mergeCell ref="S50:U50"/>
    <mergeCell ref="D51:E51"/>
    <mergeCell ref="H51:I51"/>
    <mergeCell ref="J51:K51"/>
    <mergeCell ref="L51:M51"/>
    <mergeCell ref="P51:Q51"/>
    <mergeCell ref="S51:U51"/>
    <mergeCell ref="D52:E52"/>
    <mergeCell ref="H52:I52"/>
    <mergeCell ref="J52:K52"/>
    <mergeCell ref="L52:M52"/>
    <mergeCell ref="P52:Q52"/>
    <mergeCell ref="S52:U52"/>
    <mergeCell ref="D53:E53"/>
    <mergeCell ref="H53:I53"/>
    <mergeCell ref="J53:K53"/>
    <mergeCell ref="L53:M53"/>
    <mergeCell ref="P53:Q53"/>
    <mergeCell ref="S53:U53"/>
    <mergeCell ref="D54:E54"/>
    <mergeCell ref="H54:I54"/>
    <mergeCell ref="J54:K54"/>
    <mergeCell ref="L54:M54"/>
    <mergeCell ref="P54:Q54"/>
    <mergeCell ref="S54:U54"/>
    <mergeCell ref="D55:E55"/>
    <mergeCell ref="H55:I55"/>
    <mergeCell ref="J55:K55"/>
    <mergeCell ref="L55:M55"/>
    <mergeCell ref="P55:Q55"/>
    <mergeCell ref="S55:U55"/>
    <mergeCell ref="D56:E56"/>
    <mergeCell ref="H56:I56"/>
    <mergeCell ref="J56:K56"/>
    <mergeCell ref="L56:M56"/>
    <mergeCell ref="P56:Q56"/>
    <mergeCell ref="S56:U56"/>
    <mergeCell ref="D57:E57"/>
    <mergeCell ref="H57:I57"/>
    <mergeCell ref="J57:K57"/>
    <mergeCell ref="L57:M57"/>
    <mergeCell ref="P57:Q57"/>
    <mergeCell ref="S57:U57"/>
    <mergeCell ref="D58:E58"/>
    <mergeCell ref="H58:I58"/>
    <mergeCell ref="J58:K58"/>
    <mergeCell ref="L58:M58"/>
    <mergeCell ref="P58:Q58"/>
    <mergeCell ref="S58:U58"/>
    <mergeCell ref="D59:E59"/>
    <mergeCell ref="H59:I59"/>
    <mergeCell ref="J59:K59"/>
    <mergeCell ref="L59:M59"/>
    <mergeCell ref="P59:Q59"/>
    <mergeCell ref="S59:U59"/>
    <mergeCell ref="D60:E60"/>
    <mergeCell ref="H60:I60"/>
    <mergeCell ref="J60:K60"/>
    <mergeCell ref="L60:M60"/>
    <mergeCell ref="P60:Q60"/>
    <mergeCell ref="S60:U60"/>
    <mergeCell ref="D61:E61"/>
    <mergeCell ref="H61:I61"/>
    <mergeCell ref="J61:K61"/>
    <mergeCell ref="L61:M61"/>
    <mergeCell ref="P61:Q61"/>
    <mergeCell ref="S61:U61"/>
    <mergeCell ref="D62:E62"/>
    <mergeCell ref="H62:I62"/>
    <mergeCell ref="J62:K62"/>
    <mergeCell ref="L62:M62"/>
    <mergeCell ref="P62:Q62"/>
    <mergeCell ref="S62:U62"/>
    <mergeCell ref="D63:E63"/>
    <mergeCell ref="H63:I63"/>
    <mergeCell ref="J63:K63"/>
    <mergeCell ref="L63:M63"/>
    <mergeCell ref="P63:Q63"/>
    <mergeCell ref="S63:U63"/>
    <mergeCell ref="D64:E64"/>
    <mergeCell ref="H64:I64"/>
    <mergeCell ref="J64:K64"/>
    <mergeCell ref="L64:M64"/>
    <mergeCell ref="P64:Q64"/>
    <mergeCell ref="S64:U64"/>
    <mergeCell ref="D65:E65"/>
    <mergeCell ref="H65:I65"/>
    <mergeCell ref="J65:K65"/>
    <mergeCell ref="L65:M65"/>
    <mergeCell ref="P65:Q65"/>
    <mergeCell ref="S65:U65"/>
    <mergeCell ref="D66:E66"/>
    <mergeCell ref="H66:I66"/>
    <mergeCell ref="J66:K66"/>
    <mergeCell ref="L66:M66"/>
    <mergeCell ref="P66:Q66"/>
    <mergeCell ref="S66:U66"/>
    <mergeCell ref="D67:E67"/>
    <mergeCell ref="H67:I67"/>
    <mergeCell ref="J67:K67"/>
    <mergeCell ref="L67:M67"/>
    <mergeCell ref="P67:Q67"/>
    <mergeCell ref="S67:U67"/>
    <mergeCell ref="D68:E68"/>
    <mergeCell ref="H68:I68"/>
    <mergeCell ref="J68:K68"/>
    <mergeCell ref="L68:M68"/>
    <mergeCell ref="P68:Q68"/>
    <mergeCell ref="S68:U68"/>
    <mergeCell ref="D69:E69"/>
    <mergeCell ref="H69:I69"/>
    <mergeCell ref="J69:K69"/>
    <mergeCell ref="L69:M69"/>
    <mergeCell ref="P69:Q69"/>
    <mergeCell ref="S69:U69"/>
    <mergeCell ref="D70:E70"/>
    <mergeCell ref="H70:I70"/>
    <mergeCell ref="J70:K70"/>
    <mergeCell ref="L70:M70"/>
    <mergeCell ref="P70:Q70"/>
    <mergeCell ref="S70:U70"/>
    <mergeCell ref="D71:E71"/>
    <mergeCell ref="H71:I71"/>
    <mergeCell ref="J71:K71"/>
    <mergeCell ref="L71:M71"/>
    <mergeCell ref="P71:Q71"/>
    <mergeCell ref="S71:U71"/>
    <mergeCell ref="D72:E72"/>
    <mergeCell ref="H72:I72"/>
    <mergeCell ref="J72:K72"/>
    <mergeCell ref="L72:M72"/>
    <mergeCell ref="P72:Q72"/>
    <mergeCell ref="S72:U72"/>
    <mergeCell ref="D73:E73"/>
    <mergeCell ref="H73:I73"/>
    <mergeCell ref="J73:K73"/>
    <mergeCell ref="L73:M73"/>
    <mergeCell ref="P73:Q73"/>
    <mergeCell ref="S73:U73"/>
    <mergeCell ref="D74:E74"/>
    <mergeCell ref="H74:I74"/>
    <mergeCell ref="J74:K74"/>
    <mergeCell ref="L74:M74"/>
    <mergeCell ref="P74:Q74"/>
    <mergeCell ref="S74:U74"/>
    <mergeCell ref="D75:E75"/>
    <mergeCell ref="H75:I75"/>
    <mergeCell ref="J75:K75"/>
    <mergeCell ref="L75:M75"/>
    <mergeCell ref="P75:Q75"/>
    <mergeCell ref="S75:U75"/>
    <mergeCell ref="D76:E76"/>
    <mergeCell ref="H76:I76"/>
    <mergeCell ref="J76:K76"/>
    <mergeCell ref="L76:M76"/>
    <mergeCell ref="P76:Q76"/>
    <mergeCell ref="S76:U76"/>
    <mergeCell ref="V76:V78"/>
    <mergeCell ref="D79:E79"/>
    <mergeCell ref="H79:I79"/>
    <mergeCell ref="J79:K79"/>
    <mergeCell ref="L79:M79"/>
    <mergeCell ref="P79:Q79"/>
    <mergeCell ref="S79:U79"/>
    <mergeCell ref="D80:E80"/>
    <mergeCell ref="H80:I80"/>
    <mergeCell ref="J80:K80"/>
    <mergeCell ref="L80:M80"/>
    <mergeCell ref="P80:Q80"/>
    <mergeCell ref="S80:U80"/>
    <mergeCell ref="D81:E81"/>
    <mergeCell ref="H81:I81"/>
    <mergeCell ref="J81:K81"/>
    <mergeCell ref="L81:M81"/>
    <mergeCell ref="P81:Q81"/>
    <mergeCell ref="S81:U81"/>
    <mergeCell ref="D82:E82"/>
    <mergeCell ref="H82:I82"/>
    <mergeCell ref="J82:K82"/>
    <mergeCell ref="L82:M82"/>
    <mergeCell ref="P82:Q82"/>
    <mergeCell ref="S82:U82"/>
    <mergeCell ref="D83:E83"/>
    <mergeCell ref="H83:I83"/>
    <mergeCell ref="J83:K83"/>
    <mergeCell ref="L83:M83"/>
    <mergeCell ref="P83:Q83"/>
    <mergeCell ref="S83:U83"/>
  </mergeCells>
  <printOptions headings="0" gridLines="0" gridLinesSet="0"/>
  <pageMargins left="0.70866141732283461" right="0.70866141732283461" top="0.74803149606299213" bottom="0.74803149606299213" header="0.31496062992125984" footer="0.31496062992125984"/>
  <pageSetup blackAndWhite="0" cellComments="none" copies="1" draft="0" errors="displayed" firstPageNumber="-1" fitToHeight="0" fitToWidth="1" horizontalDpi="0" orientation="landscape" pageOrder="downThenOver" paperSize="9" scale="77" useFirstPageNumber="0" usePrinterDefaults="1" verticalDpi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29</cp:revision>
  <dcterms:created xsi:type="dcterms:W3CDTF">2006-09-16T00:00:00Z</dcterms:created>
  <dcterms:modified xsi:type="dcterms:W3CDTF">2025-09-05T06:51:14Z</dcterms:modified>
</cp:coreProperties>
</file>